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JHSX\Desktop\SEGUNDA ENTREGA DOC TESIS\ANEXO C\"/>
    </mc:Choice>
  </mc:AlternateContent>
  <bookViews>
    <workbookView xWindow="0" yWindow="0" windowWidth="20490" windowHeight="7155" tabRatio="793" activeTab="1"/>
  </bookViews>
  <sheets>
    <sheet name="RESUMEN GRAL" sheetId="5" r:id="rId1"/>
    <sheet name="RESUMEN RESULTADOS SPVS" sheetId="4" r:id="rId2"/>
    <sheet name="RESUMEN  RESULTADOS PCHS" sheetId="1" r:id="rId3"/>
    <sheet name="costos pch" sheetId="2" r:id="rId4"/>
    <sheet name="Hoja3" sheetId="3" r:id="rId5"/>
  </sheets>
  <calcPr calcId="152511"/>
</workbook>
</file>

<file path=xl/calcChain.xml><?xml version="1.0" encoding="utf-8"?>
<calcChain xmlns="http://schemas.openxmlformats.org/spreadsheetml/2006/main">
  <c r="M5" i="4" l="1"/>
  <c r="Q39" i="3" l="1"/>
  <c r="AC38" i="3"/>
  <c r="AB38" i="3"/>
  <c r="AA38" i="3"/>
  <c r="Z38" i="3"/>
  <c r="Y38" i="3"/>
  <c r="X38" i="3"/>
  <c r="S38" i="3"/>
  <c r="AC37" i="3"/>
  <c r="AB37" i="3"/>
  <c r="Y37" i="3"/>
  <c r="Z37" i="3" s="1"/>
  <c r="X37" i="3"/>
  <c r="S37" i="3"/>
  <c r="AB36" i="3"/>
  <c r="AC36" i="3" s="1"/>
  <c r="X36" i="3"/>
  <c r="Y36" i="3" s="1"/>
  <c r="S36" i="3"/>
  <c r="AB35" i="3"/>
  <c r="AC35" i="3" s="1"/>
  <c r="X35" i="3"/>
  <c r="Y35" i="3" s="1"/>
  <c r="T35" i="3"/>
  <c r="AC34" i="3"/>
  <c r="AB34" i="3"/>
  <c r="AA34" i="3"/>
  <c r="Z34" i="3"/>
  <c r="Y34" i="3"/>
  <c r="X34" i="3"/>
  <c r="S34" i="3"/>
  <c r="AC33" i="3"/>
  <c r="AB33" i="3"/>
  <c r="Y33" i="3"/>
  <c r="Z33" i="3" s="1"/>
  <c r="X33" i="3"/>
  <c r="S33" i="3"/>
  <c r="AB32" i="3"/>
  <c r="AC32" i="3" s="1"/>
  <c r="X32" i="3"/>
  <c r="Y32" i="3" s="1"/>
  <c r="T32" i="3"/>
  <c r="AB31" i="3"/>
  <c r="AC31" i="3" s="1"/>
  <c r="X31" i="3"/>
  <c r="Y31" i="3" s="1"/>
  <c r="T31" i="3"/>
  <c r="AC30" i="3"/>
  <c r="AB30" i="3"/>
  <c r="Z30" i="3"/>
  <c r="Y30" i="3"/>
  <c r="AA30" i="3" s="1"/>
  <c r="X30" i="3"/>
  <c r="T30" i="3"/>
  <c r="AC29" i="3"/>
  <c r="AB29" i="3"/>
  <c r="Y29" i="3"/>
  <c r="AA29" i="3" s="1"/>
  <c r="X29" i="3"/>
  <c r="T29" i="3"/>
  <c r="AB28" i="3"/>
  <c r="AC28" i="3" s="1"/>
  <c r="X28" i="3"/>
  <c r="Y28" i="3" s="1"/>
  <c r="S28" i="3"/>
  <c r="AB27" i="3"/>
  <c r="AC27" i="3" s="1"/>
  <c r="X27" i="3"/>
  <c r="Y27" i="3" s="1"/>
  <c r="S27" i="3"/>
  <c r="AB7" i="3"/>
  <c r="K6" i="3"/>
  <c r="Q19" i="3"/>
  <c r="AB18" i="3"/>
  <c r="AC18" i="3" s="1"/>
  <c r="X18" i="3"/>
  <c r="Y18" i="3" s="1"/>
  <c r="S18" i="3"/>
  <c r="AB17" i="3"/>
  <c r="AC17" i="3" s="1"/>
  <c r="X17" i="3"/>
  <c r="Y17" i="3" s="1"/>
  <c r="Z17" i="3" s="1"/>
  <c r="S17" i="3"/>
  <c r="AB16" i="3"/>
  <c r="AC16" i="3" s="1"/>
  <c r="X16" i="3"/>
  <c r="Y16" i="3" s="1"/>
  <c r="S16" i="3"/>
  <c r="AB15" i="3"/>
  <c r="AC15" i="3" s="1"/>
  <c r="X15" i="3"/>
  <c r="Y15" i="3" s="1"/>
  <c r="Z15" i="3" s="1"/>
  <c r="T15" i="3"/>
  <c r="AB14" i="3"/>
  <c r="AC14" i="3" s="1"/>
  <c r="X14" i="3"/>
  <c r="Y14" i="3" s="1"/>
  <c r="S14" i="3"/>
  <c r="AC13" i="3"/>
  <c r="AB13" i="3"/>
  <c r="X13" i="3"/>
  <c r="Y13" i="3" s="1"/>
  <c r="Z13" i="3" s="1"/>
  <c r="S13" i="3"/>
  <c r="AB12" i="3"/>
  <c r="AC12" i="3" s="1"/>
  <c r="X12" i="3"/>
  <c r="Y12" i="3" s="1"/>
  <c r="T12" i="3"/>
  <c r="AC11" i="3"/>
  <c r="AB11" i="3"/>
  <c r="X11" i="3"/>
  <c r="Y11" i="3" s="1"/>
  <c r="T11" i="3"/>
  <c r="AB10" i="3"/>
  <c r="AC10" i="3" s="1"/>
  <c r="X10" i="3"/>
  <c r="Y10" i="3" s="1"/>
  <c r="T10" i="3"/>
  <c r="AB9" i="3"/>
  <c r="AC9" i="3" s="1"/>
  <c r="X9" i="3"/>
  <c r="Y9" i="3" s="1"/>
  <c r="Z9" i="3" s="1"/>
  <c r="T9" i="3"/>
  <c r="AB8" i="3"/>
  <c r="AC8" i="3" s="1"/>
  <c r="X8" i="3"/>
  <c r="Y8" i="3" s="1"/>
  <c r="S8" i="3"/>
  <c r="AC7" i="3"/>
  <c r="X7" i="3"/>
  <c r="Y7" i="3" s="1"/>
  <c r="AA7" i="3" s="1"/>
  <c r="S7" i="3"/>
  <c r="D20" i="3"/>
  <c r="C20" i="3"/>
  <c r="B20" i="3"/>
  <c r="K19" i="3"/>
  <c r="L19" i="3" s="1"/>
  <c r="M19" i="3" s="1"/>
  <c r="F19" i="3"/>
  <c r="K18" i="3"/>
  <c r="L18" i="3" s="1"/>
  <c r="M18" i="3" s="1"/>
  <c r="F18" i="3"/>
  <c r="K17" i="3"/>
  <c r="L17" i="3" s="1"/>
  <c r="M17" i="3" s="1"/>
  <c r="F17" i="3"/>
  <c r="K16" i="3"/>
  <c r="L16" i="3" s="1"/>
  <c r="M16" i="3" s="1"/>
  <c r="F16" i="3"/>
  <c r="K15" i="3"/>
  <c r="L15" i="3" s="1"/>
  <c r="M15" i="3" s="1"/>
  <c r="F15" i="3"/>
  <c r="K14" i="3"/>
  <c r="L14" i="3" s="1"/>
  <c r="M14" i="3" s="1"/>
  <c r="F14" i="3"/>
  <c r="K13" i="3"/>
  <c r="L13" i="3" s="1"/>
  <c r="M13" i="3" s="1"/>
  <c r="F13" i="3"/>
  <c r="K12" i="3"/>
  <c r="L12" i="3" s="1"/>
  <c r="M12" i="3" s="1"/>
  <c r="F12" i="3"/>
  <c r="K11" i="3"/>
  <c r="L11" i="3" s="1"/>
  <c r="M11" i="3" s="1"/>
  <c r="F11" i="3"/>
  <c r="K10" i="3"/>
  <c r="L10" i="3" s="1"/>
  <c r="M10" i="3" s="1"/>
  <c r="F10" i="3"/>
  <c r="K9" i="3"/>
  <c r="L9" i="3" s="1"/>
  <c r="M9" i="3" s="1"/>
  <c r="F9" i="3"/>
  <c r="K8" i="3"/>
  <c r="L8" i="3" s="1"/>
  <c r="M8" i="3" s="1"/>
  <c r="F8" i="3"/>
  <c r="K7" i="3"/>
  <c r="L7" i="3" s="1"/>
  <c r="M7" i="3" s="1"/>
  <c r="F7" i="3"/>
  <c r="L6" i="3"/>
  <c r="F6" i="3"/>
  <c r="AA28" i="3" l="1"/>
  <c r="Z28" i="3"/>
  <c r="Z35" i="3"/>
  <c r="AA35" i="3"/>
  <c r="AC39" i="3"/>
  <c r="Z31" i="3"/>
  <c r="AA31" i="3"/>
  <c r="AA36" i="3"/>
  <c r="Z36" i="3"/>
  <c r="Y39" i="3"/>
  <c r="Z27" i="3"/>
  <c r="Z39" i="3" s="1"/>
  <c r="AA27" i="3"/>
  <c r="AA32" i="3"/>
  <c r="Z32" i="3"/>
  <c r="AB39" i="3"/>
  <c r="Z29" i="3"/>
  <c r="AA33" i="3"/>
  <c r="AA37" i="3"/>
  <c r="Z11" i="3"/>
  <c r="AA11" i="3"/>
  <c r="AA15" i="3"/>
  <c r="AA12" i="3"/>
  <c r="Z12" i="3"/>
  <c r="AC19" i="3"/>
  <c r="AA16" i="3"/>
  <c r="Z16" i="3"/>
  <c r="AA18" i="3"/>
  <c r="Z18" i="3"/>
  <c r="AA14" i="3"/>
  <c r="Z14" i="3"/>
  <c r="Y19" i="3"/>
  <c r="AA8" i="3"/>
  <c r="Z8" i="3"/>
  <c r="AA10" i="3"/>
  <c r="Z10" i="3"/>
  <c r="AA13" i="3"/>
  <c r="AA17" i="3"/>
  <c r="AA9" i="3"/>
  <c r="Z7" i="3"/>
  <c r="AB19" i="3"/>
  <c r="L20" i="3"/>
  <c r="M6" i="3"/>
  <c r="H6" i="5"/>
  <c r="R5" i="1"/>
  <c r="AA39" i="3" l="1"/>
  <c r="AA19" i="3"/>
  <c r="Z19" i="3"/>
  <c r="M20" i="3"/>
  <c r="L5" i="4"/>
  <c r="N6" i="1"/>
  <c r="N7" i="1"/>
  <c r="N8" i="1"/>
  <c r="N9" i="1"/>
  <c r="N10" i="1"/>
  <c r="N11" i="1"/>
  <c r="N12" i="1"/>
  <c r="N13" i="1"/>
  <c r="N14" i="1"/>
  <c r="N15" i="1"/>
  <c r="N16" i="1"/>
  <c r="N17" i="1"/>
  <c r="N18" i="1"/>
  <c r="N5" i="1"/>
  <c r="E9" i="4" l="1"/>
  <c r="E8" i="4"/>
  <c r="D16" i="4"/>
  <c r="D15" i="4"/>
  <c r="D14" i="4"/>
  <c r="E13" i="4"/>
  <c r="D12" i="4"/>
  <c r="D11" i="4"/>
  <c r="E10" i="4"/>
  <c r="E7" i="4"/>
  <c r="D6" i="4"/>
  <c r="D5" i="4"/>
  <c r="F18" i="1"/>
  <c r="F17" i="1"/>
  <c r="F16" i="1"/>
  <c r="F15" i="1"/>
  <c r="F14" i="1"/>
  <c r="F13" i="1"/>
  <c r="F12" i="1"/>
  <c r="F11" i="1"/>
  <c r="F10" i="1"/>
  <c r="F9" i="1"/>
  <c r="F8" i="1"/>
  <c r="F7" i="1"/>
  <c r="F6" i="1"/>
  <c r="F5" i="1"/>
  <c r="O16" i="4" l="1"/>
  <c r="O15" i="4"/>
  <c r="O14" i="4"/>
  <c r="O13" i="4"/>
  <c r="O12" i="4"/>
  <c r="O11" i="4"/>
  <c r="O10" i="4"/>
  <c r="O9" i="4"/>
  <c r="O8" i="4"/>
  <c r="O7" i="4"/>
  <c r="O6" i="4"/>
  <c r="O5" i="4"/>
  <c r="C19" i="1"/>
  <c r="B19" i="1"/>
  <c r="C6" i="5" s="1"/>
  <c r="C8" i="5" s="1"/>
  <c r="D19" i="1" l="1"/>
  <c r="D6" i="5" s="1"/>
  <c r="B17" i="4"/>
  <c r="D7" i="5" s="1"/>
  <c r="O17" i="4"/>
  <c r="G7" i="5" s="1"/>
  <c r="P8" i="4"/>
  <c r="P9" i="4"/>
  <c r="P12" i="4"/>
  <c r="P13" i="4"/>
  <c r="P16" i="4"/>
  <c r="P15" i="4"/>
  <c r="P14" i="4"/>
  <c r="P11" i="4"/>
  <c r="P10" i="4"/>
  <c r="P7" i="4"/>
  <c r="P6" i="4"/>
  <c r="P5" i="4"/>
  <c r="Q6" i="1"/>
  <c r="R6" i="1" s="1"/>
  <c r="Q7" i="1"/>
  <c r="R7" i="1" s="1"/>
  <c r="Q8" i="1"/>
  <c r="R8" i="1" s="1"/>
  <c r="Q9" i="1"/>
  <c r="R9" i="1" s="1"/>
  <c r="Q10" i="1"/>
  <c r="R10" i="1" s="1"/>
  <c r="Q11" i="1"/>
  <c r="R11" i="1" s="1"/>
  <c r="Q12" i="1"/>
  <c r="R12" i="1" s="1"/>
  <c r="Q13" i="1"/>
  <c r="R13" i="1" s="1"/>
  <c r="Q14" i="1"/>
  <c r="R14" i="1" s="1"/>
  <c r="Q15" i="1"/>
  <c r="R15" i="1" s="1"/>
  <c r="Q16" i="1"/>
  <c r="R16" i="1" s="1"/>
  <c r="Q17" i="1"/>
  <c r="R17" i="1" s="1"/>
  <c r="Q18" i="1"/>
  <c r="R18" i="1" s="1"/>
  <c r="Q5" i="1"/>
  <c r="D8" i="5" l="1"/>
  <c r="P17" i="4"/>
  <c r="I7" i="5" s="1"/>
  <c r="R19" i="1"/>
  <c r="I6" i="5" s="1"/>
  <c r="Q19" i="1"/>
  <c r="G6" i="5" s="1"/>
  <c r="G8" i="5" s="1"/>
  <c r="I8" i="5" l="1"/>
  <c r="D23" i="1"/>
  <c r="J16" i="4" l="1"/>
  <c r="L16" i="4" s="1"/>
  <c r="J15" i="4"/>
  <c r="L15" i="4" s="1"/>
  <c r="J14" i="4"/>
  <c r="L14" i="4" s="1"/>
  <c r="J13" i="4"/>
  <c r="L13" i="4" s="1"/>
  <c r="J12" i="4"/>
  <c r="L12" i="4" s="1"/>
  <c r="J11" i="4"/>
  <c r="L11" i="4" s="1"/>
  <c r="J10" i="4"/>
  <c r="L10" i="4" s="1"/>
  <c r="J9" i="4"/>
  <c r="L9" i="4" s="1"/>
  <c r="J8" i="4"/>
  <c r="L8" i="4" s="1"/>
  <c r="J7" i="4"/>
  <c r="L7" i="4" s="1"/>
  <c r="J6" i="4"/>
  <c r="L6" i="4" s="1"/>
  <c r="J5" i="4"/>
  <c r="M10" i="4" l="1"/>
  <c r="N10" i="4"/>
  <c r="M9" i="4"/>
  <c r="N9" i="4"/>
  <c r="M8" i="4"/>
  <c r="N8" i="4"/>
  <c r="M12" i="4"/>
  <c r="N12" i="4"/>
  <c r="M16" i="4"/>
  <c r="N16" i="4"/>
  <c r="M6" i="4"/>
  <c r="N6" i="4"/>
  <c r="N5" i="4"/>
  <c r="L17" i="4"/>
  <c r="E7" i="5" s="1"/>
  <c r="M7" i="4"/>
  <c r="N7" i="4"/>
  <c r="M11" i="4"/>
  <c r="N11" i="4"/>
  <c r="M15" i="4"/>
  <c r="N15" i="4"/>
  <c r="M14" i="4"/>
  <c r="N14" i="4"/>
  <c r="M13" i="4"/>
  <c r="N13" i="4"/>
  <c r="L15" i="1"/>
  <c r="L18" i="1"/>
  <c r="L6" i="1"/>
  <c r="L7" i="1"/>
  <c r="L8" i="1"/>
  <c r="L9" i="1"/>
  <c r="L10" i="1"/>
  <c r="L11" i="1"/>
  <c r="L12" i="1"/>
  <c r="L13" i="1"/>
  <c r="L14" i="1"/>
  <c r="L16" i="1"/>
  <c r="L17" i="1"/>
  <c r="L5" i="1"/>
  <c r="N17" i="4" l="1"/>
  <c r="H7" i="5" s="1"/>
  <c r="M17" i="4"/>
  <c r="F7" i="5" s="1"/>
  <c r="O18" i="1"/>
  <c r="P18" i="1"/>
  <c r="P5" i="1"/>
  <c r="O5" i="1"/>
  <c r="O17" i="1"/>
  <c r="P17" i="1"/>
  <c r="P15" i="1"/>
  <c r="O15" i="1" l="1"/>
  <c r="O10" i="1" l="1"/>
  <c r="P10" i="1"/>
  <c r="O11" i="1"/>
  <c r="P11" i="1"/>
  <c r="O8" i="1"/>
  <c r="P8" i="1"/>
  <c r="O16" i="1"/>
  <c r="P16" i="1"/>
  <c r="O12" i="1"/>
  <c r="P12" i="1"/>
  <c r="O7" i="1"/>
  <c r="P7" i="1"/>
  <c r="O14" i="1"/>
  <c r="P14" i="1"/>
  <c r="O6" i="1"/>
  <c r="P6" i="1"/>
  <c r="N19" i="1"/>
  <c r="E6" i="5" s="1"/>
  <c r="E8" i="5" s="1"/>
  <c r="O13" i="1"/>
  <c r="P13" i="1"/>
  <c r="O9" i="1"/>
  <c r="P9" i="1"/>
  <c r="D24" i="1" l="1"/>
  <c r="O19" i="1"/>
  <c r="F6" i="5" s="1"/>
  <c r="F8" i="5" s="1"/>
  <c r="P19" i="1"/>
  <c r="H8" i="5" s="1"/>
</calcChain>
</file>

<file path=xl/sharedStrings.xml><?xml version="1.0" encoding="utf-8"?>
<sst xmlns="http://schemas.openxmlformats.org/spreadsheetml/2006/main" count="295" uniqueCount="156">
  <si>
    <t>Demanda del circuito</t>
  </si>
  <si>
    <t>Perdida  kw actual</t>
  </si>
  <si>
    <t>Perdida  kw en Demanda max</t>
  </si>
  <si>
    <t>Problema tension demanda min</t>
  </si>
  <si>
    <t>Diferencia de reduccion perdida</t>
  </si>
  <si>
    <t>Comentario</t>
  </si>
  <si>
    <t>Es necesario reducir capacidad ya que para 3.4MW se tienen problemas de alto voltaje, la potencia del generador se reduce a 300KW</t>
  </si>
  <si>
    <t>NOMBRE PROYECTO</t>
  </si>
  <si>
    <t>Ahorro en  perdidas</t>
  </si>
  <si>
    <t>MIRAZALCO</t>
  </si>
  <si>
    <t>GUALPUCA</t>
  </si>
  <si>
    <t>OK</t>
  </si>
  <si>
    <t>SAN FRANCISCO</t>
  </si>
  <si>
    <t>es necesario reducir la capacidad de generador a 700kw para reducir las perdidas y satisfacer la demanda de 706.1kw</t>
  </si>
  <si>
    <t>NAHUIZALCO II</t>
  </si>
  <si>
    <t>QUEZALAPA</t>
  </si>
  <si>
    <t>para poder reducir laas perdidas en este circuito es necesario reducir la capacidad del generador a 500kw</t>
  </si>
  <si>
    <t>TITIHUAPA 5</t>
  </si>
  <si>
    <t xml:space="preserve">CUYUAPA </t>
  </si>
  <si>
    <t>se obtiene mas reduccion de perdidas conectando con circuito 408-1-13  en linea 41-4-82.</t>
  </si>
  <si>
    <t>GRANDE CHALATENANGO + TILAPA II + TILAP I</t>
  </si>
  <si>
    <t>reducir capacidad del conjunto a 1.3MW</t>
  </si>
  <si>
    <t>La suma total de los tres generadores es de 4.5MW, esta capacidad resulta en sobre voltajes en la red de distribucion por lo que es necesario recudir la potencia de los generadores a un total de 2.2MW para no tener problema de sobre tensiones en situacion de demanda maxima, en situacion de deman min se debe reducir la capacidad del conjunto a 1.3MW.</t>
  </si>
  <si>
    <t>La capacidad para demanda maxima debe ser reducida a 1MW y para demanda minima no exite problemas de sobre tensiones para potencia de 1MW</t>
  </si>
  <si>
    <t>POLOROS</t>
  </si>
  <si>
    <t>SANTO DOMINGO</t>
  </si>
  <si>
    <t>para el -60% de demanda exite problema de sobre voltaje con 1.5MW</t>
  </si>
  <si>
    <t>CHACALA APANTES</t>
  </si>
  <si>
    <t xml:space="preserve">GRANDE DE SAN MIGUEL SAN JUAN </t>
  </si>
  <si>
    <t>Es necesario reducir la capacidad del generador, para capacidad mayor a 1MW se da problema de sobre voltajes en demanda max y para capacidades mayores a 500KW en demanda minima, por lo que se reducira la capacidad a 500KW.</t>
  </si>
  <si>
    <t>TOROLA</t>
  </si>
  <si>
    <t>Es necesario reducir capacidad a 500kw para reducir perdida, evitar sobre voltajes tanto en dema max y min</t>
  </si>
  <si>
    <t>PUEBLOS II</t>
  </si>
  <si>
    <t>RESULTADOS DE SIMULACION PROYECTOS PCH</t>
  </si>
  <si>
    <t>TOTAL DE AHORRO EN PERDIDAS TECNICAS</t>
  </si>
  <si>
    <t>CAPACIDAD DE GENERACION OPTIMA kw</t>
  </si>
  <si>
    <t>es necesario reducir la potencia del generador a 1.1MW para evitar problemas de sobre voltaje en demanda min.</t>
  </si>
  <si>
    <t xml:space="preserve">ahuachapan </t>
  </si>
  <si>
    <t>metapan</t>
  </si>
  <si>
    <t>sonsonate</t>
  </si>
  <si>
    <t>chalatenango 1</t>
  </si>
  <si>
    <t>chalatenango 2</t>
  </si>
  <si>
    <t>san miguel</t>
  </si>
  <si>
    <t>morazan 1</t>
  </si>
  <si>
    <t>morazan 2</t>
  </si>
  <si>
    <t>morazan 3</t>
  </si>
  <si>
    <t>usulutan</t>
  </si>
  <si>
    <t>union 1</t>
  </si>
  <si>
    <t>union 2</t>
  </si>
  <si>
    <t>la capacidad prodria estar en tre 1000 y 7000kw, la restriccion es el terreno</t>
  </si>
  <si>
    <t>la capacidad prodria estar entre 1500 y 2000kw, la restriccion es el terreno</t>
  </si>
  <si>
    <t>la capacidad prodria estar entre 500 y 1700kw, la restriccion es el terreno</t>
  </si>
  <si>
    <t>la capacidad prodria estar entre 1500 y 2500kw, la restriccion es el terreno</t>
  </si>
  <si>
    <t>la capacidad prodria estar entre 1000 y 1500kw, la restriccion es el terreno</t>
  </si>
  <si>
    <t>la capacidad prodria estar entre 1000 y 2500kw, la restriccion es el terreno</t>
  </si>
  <si>
    <t>TOTAL DE GENERACION PCH KW</t>
  </si>
  <si>
    <t>Ahorro Energia MWH</t>
  </si>
  <si>
    <t>Energia generada MWh</t>
  </si>
  <si>
    <t>CO2 Mton Reduction (Generacion)</t>
  </si>
  <si>
    <t>C02 MTon reduction (Perdidas)</t>
  </si>
  <si>
    <t>Proyectos PCH</t>
  </si>
  <si>
    <t>Proyectos PV Panels</t>
  </si>
  <si>
    <t>MW Instalados</t>
  </si>
  <si>
    <t>Capacidad instalada [MW]</t>
  </si>
  <si>
    <t>Energia Generada [MWh /año]</t>
  </si>
  <si>
    <t>Ahorro CO2, Energia Generada[Mton]</t>
  </si>
  <si>
    <t>Ahorro CO2, Perdidas Energia [Mton]</t>
  </si>
  <si>
    <t>Inversion, $</t>
  </si>
  <si>
    <t xml:space="preserve">COTO/KW </t>
  </si>
  <si>
    <t>Inversion [$M]</t>
  </si>
  <si>
    <t>Ahorro en perdidas de energia [$]</t>
  </si>
  <si>
    <t>Ahorro en  perdidas,$</t>
  </si>
  <si>
    <t>Iniciativas NAMAs</t>
  </si>
  <si>
    <t>Total</t>
  </si>
  <si>
    <t>NOMBRE DEL PROYECTO PCH</t>
  </si>
  <si>
    <t>CAPACIDAD OPTIMA</t>
  </si>
  <si>
    <t>COSTO  PLANTA</t>
  </si>
  <si>
    <t>COSTO INTERCONEXION</t>
  </si>
  <si>
    <t>INVERSION PLANTA</t>
  </si>
  <si>
    <t xml:space="preserve">COSTO TOTAL </t>
  </si>
  <si>
    <t>COSTO GENERACION</t>
  </si>
  <si>
    <t>KW</t>
  </si>
  <si>
    <t>(US$/kW)</t>
  </si>
  <si>
    <t>SG</t>
  </si>
  <si>
    <t>$US</t>
  </si>
  <si>
    <t>INVERSION</t>
  </si>
  <si>
    <t>(US$/kWh)</t>
  </si>
  <si>
    <t>LOS PUEBLOS II</t>
  </si>
  <si>
    <t>Numero de circuito</t>
  </si>
  <si>
    <t>Factor de carga del circuito</t>
  </si>
  <si>
    <t>416-1-12</t>
  </si>
  <si>
    <t>409-1-12</t>
  </si>
  <si>
    <t>408-1-12</t>
  </si>
  <si>
    <t>164-2-12</t>
  </si>
  <si>
    <t>163-1-13</t>
  </si>
  <si>
    <t>408-1-13</t>
  </si>
  <si>
    <t>320-1-41</t>
  </si>
  <si>
    <t>409-1-11</t>
  </si>
  <si>
    <t>416-1-11</t>
  </si>
  <si>
    <t>163-1-12</t>
  </si>
  <si>
    <t>321-1-41</t>
  </si>
  <si>
    <t>166-1-11</t>
  </si>
  <si>
    <t>140-2-13</t>
  </si>
  <si>
    <t>309-1-42</t>
  </si>
  <si>
    <t>13-4-81, 420-1-11</t>
  </si>
  <si>
    <t>418-1-11</t>
  </si>
  <si>
    <t>13-4-81</t>
  </si>
  <si>
    <t>17-4-81</t>
  </si>
  <si>
    <t>17-4-82</t>
  </si>
  <si>
    <t>34-4-85</t>
  </si>
  <si>
    <t>314-4-12</t>
  </si>
  <si>
    <t>315-4-12</t>
  </si>
  <si>
    <t>323-1-41</t>
  </si>
  <si>
    <t>320-1-42</t>
  </si>
  <si>
    <t>Factor de perdida</t>
  </si>
  <si>
    <t>NO SE PRESENTA</t>
  </si>
  <si>
    <t>Ahorro en  energia [MWh]</t>
  </si>
  <si>
    <t xml:space="preserve">COTOS/KW </t>
  </si>
  <si>
    <t>CAPACIDAD DE GENERACION OPTIMA KW</t>
  </si>
  <si>
    <t>Perdida  KW actual</t>
  </si>
  <si>
    <t>Perdida  KW en Demanda max</t>
  </si>
  <si>
    <t>CAPACIDAD DE GENERACION OPTIMA KWp</t>
  </si>
  <si>
    <t>Diferencia de reduccion perdida KW</t>
  </si>
  <si>
    <t>C02 Mton reduction</t>
  </si>
  <si>
    <t>Ahorro Energia MWh/AÑO</t>
  </si>
  <si>
    <t>Energia MWh/AÑO</t>
  </si>
  <si>
    <t>TOTALES</t>
  </si>
  <si>
    <t>RESULTADOS DE SIMULACION PROYECTOS SOLAR</t>
  </si>
  <si>
    <t>RESULTADOS DE SIMULACION PROYECTOS SOLAR FV</t>
  </si>
  <si>
    <t xml:space="preserve">AHUACHAPAN </t>
  </si>
  <si>
    <t>METAPAN</t>
  </si>
  <si>
    <t>SONSONATE</t>
  </si>
  <si>
    <t>CHALATENANGO 1</t>
  </si>
  <si>
    <t>CHALATENANGO 2</t>
  </si>
  <si>
    <t>SAN MIGUEL</t>
  </si>
  <si>
    <t>MORAZAN 1</t>
  </si>
  <si>
    <t>MORAZAN 2</t>
  </si>
  <si>
    <t>MORAZAN 3</t>
  </si>
  <si>
    <t>USULUTAN</t>
  </si>
  <si>
    <t>LA UNION 1</t>
  </si>
  <si>
    <t>LA UNION 2</t>
  </si>
  <si>
    <t>NUMERO DE CIRCUITO</t>
  </si>
  <si>
    <t>FACTOR DE CARGA DEL CIRCUITO</t>
  </si>
  <si>
    <t>FACTOR DE PERDIDA</t>
  </si>
  <si>
    <t>DEMANDA DEL CIRCUITO</t>
  </si>
  <si>
    <t>PROBLEMA TENSION DEMANDA MIN</t>
  </si>
  <si>
    <t>COMENTARIO</t>
  </si>
  <si>
    <t>PERDIDA  ACTUAL KW</t>
  </si>
  <si>
    <t>DIFERENCIA DE REDUCCION PERDIDA KW</t>
  </si>
  <si>
    <t>ENERGIA MWH/AÑO</t>
  </si>
  <si>
    <t>PERDIDA  CON PROYECTO  KW</t>
  </si>
  <si>
    <t>AHORRO EN  PERDIDAS $/AÑO</t>
  </si>
  <si>
    <t>ENERGIA GENERADA MWH/AÑO</t>
  </si>
  <si>
    <t xml:space="preserve">REDUCCION C02 - PERDIDAS  MTON/AÑO </t>
  </si>
  <si>
    <t>REDUCCION CO2 - GENERACION MTON/AÑO</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</si>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</sst>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440A]#,##0.00"/>
    <numFmt numFmtId="165" formatCode="_(* #,##0.0_);_(* \(#,##0.0\);_(* &quot;-&quot;??_);_(@_)"/>
    <numFmt numFmtId="166" formatCode="_(* #,##0_);_(* \(#,##0\);_(* &quot;-&quot;??_);_(@_)"/>
    <numFmt numFmtId="167" formatCode="_(&quot;$&quot;* #,##0_);_(&quot;$&quot;* \(#,##0\);_(&quot;$&quot;* &quot;-&quot;??_);_(@_)"/>
    <numFmt numFmtId="168" formatCode="0.000"/>
    <numFmt numFmtId="176" formatCode="0.0"/>
  </numFmts>
  <fonts count="10" x14ac:knownFonts="1">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sz val="12"/>
      <color theme="1"/>
      <name val="Calibri"/>
      <family val="2"/>
      <scheme val="minor"/>
    </font>
    <font>
      <sz val="12"/>
      <name val="Arial"/>
      <family val="2"/>
    </font>
    <font>
      <b/>
      <sz val="12"/>
      <color theme="1"/>
      <name val="Calibri"/>
      <family val="2"/>
      <scheme val="minor"/>
    </font>
    <font>
      <sz val="11"/>
      <color rgb="FF000000"/>
      <name val="Calibri"/>
      <family val="2"/>
      <scheme val="minor"/>
    </font>
    <font>
      <b/>
      <sz val="12"/>
      <color rgb="FF000000"/>
      <name val="Calibri"/>
      <family val="2"/>
      <scheme val="minor"/>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0" fontId="2" fillId="0" borderId="0"/>
    <xf numFmtId="44" fontId="3" fillId="0" borderId="0" applyFont="0" applyFill="0" applyBorder="0" applyAlignment="0" applyProtection="0"/>
    <xf numFmtId="43" fontId="3" fillId="0" borderId="0" applyFont="0" applyFill="0" applyBorder="0" applyAlignment="0" applyProtection="0"/>
  </cellStyleXfs>
  <cellXfs count="111">
    <xf numFmtId="0" fontId="0" fillId="0" borderId="0" xfId="0"/>
    <xf numFmtId="0" fontId="0" fillId="0" borderId="0" xfId="0"/>
    <xf numFmtId="0" fontId="0" fillId="2" borderId="1" xfId="0" applyFill="1" applyBorder="1" applyAlignment="1">
      <alignment wrapText="1"/>
    </xf>
    <xf numFmtId="0" fontId="0" fillId="2" borderId="1" xfId="0" applyFill="1" applyBorder="1"/>
    <xf numFmtId="0" fontId="1" fillId="2" borderId="1" xfId="0" applyFont="1" applyFill="1" applyBorder="1" applyAlignment="1">
      <alignment vertical="center" wrapText="1"/>
    </xf>
    <xf numFmtId="164" fontId="0" fillId="0" borderId="0" xfId="0" applyNumberFormat="1"/>
    <xf numFmtId="44" fontId="0" fillId="0" borderId="0" xfId="3" applyFont="1"/>
    <xf numFmtId="0" fontId="0" fillId="0" borderId="0" xfId="0" applyAlignment="1">
      <alignment horizontal="center"/>
    </xf>
    <xf numFmtId="0" fontId="0" fillId="2" borderId="0" xfId="0" applyFill="1" applyBorder="1"/>
    <xf numFmtId="0" fontId="1" fillId="2" borderId="1" xfId="0" applyFont="1" applyFill="1" applyBorder="1" applyAlignment="1">
      <alignment horizontal="center" vertical="center" wrapText="1"/>
    </xf>
    <xf numFmtId="0" fontId="0" fillId="2" borderId="1" xfId="0" applyFill="1" applyBorder="1" applyAlignment="1">
      <alignment horizontal="center"/>
    </xf>
    <xf numFmtId="0" fontId="1" fillId="2"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top"/>
    </xf>
    <xf numFmtId="0" fontId="0" fillId="2" borderId="1" xfId="0" applyFill="1" applyBorder="1" applyAlignment="1">
      <alignment horizontal="center" vertical="top" wrapText="1"/>
    </xf>
    <xf numFmtId="165" fontId="0" fillId="2" borderId="1" xfId="4" applyNumberFormat="1" applyFont="1" applyFill="1" applyBorder="1"/>
    <xf numFmtId="166" fontId="0" fillId="2" borderId="1" xfId="4" applyNumberFormat="1" applyFont="1" applyFill="1" applyBorder="1"/>
    <xf numFmtId="166" fontId="0" fillId="0" borderId="0" xfId="4" applyNumberFormat="1" applyFont="1"/>
    <xf numFmtId="166" fontId="0" fillId="2" borderId="1" xfId="4" applyNumberFormat="1" applyFont="1" applyFill="1" applyBorder="1" applyAlignment="1">
      <alignment horizontal="center"/>
    </xf>
    <xf numFmtId="167" fontId="0" fillId="2" borderId="1" xfId="3" applyNumberFormat="1" applyFont="1" applyFill="1" applyBorder="1"/>
    <xf numFmtId="166" fontId="1" fillId="3" borderId="1" xfId="4" applyNumberFormat="1" applyFont="1" applyFill="1" applyBorder="1" applyAlignment="1">
      <alignment vertical="center" wrapText="1"/>
    </xf>
    <xf numFmtId="164" fontId="1" fillId="3" borderId="1" xfId="0" applyNumberFormat="1" applyFont="1" applyFill="1" applyBorder="1" applyAlignment="1">
      <alignment vertical="center" wrapText="1"/>
    </xf>
    <xf numFmtId="164" fontId="1" fillId="4" borderId="1" xfId="0" applyNumberFormat="1" applyFont="1" applyFill="1" applyBorder="1" applyAlignment="1">
      <alignment vertical="center" wrapText="1"/>
    </xf>
    <xf numFmtId="166" fontId="0" fillId="0" borderId="0" xfId="0" applyNumberFormat="1"/>
    <xf numFmtId="0" fontId="0" fillId="0" borderId="1" xfId="0" applyBorder="1"/>
    <xf numFmtId="0" fontId="0" fillId="0" borderId="1" xfId="0" applyBorder="1" applyAlignment="1">
      <alignment horizontal="center" wrapText="1"/>
    </xf>
    <xf numFmtId="167" fontId="0" fillId="2" borderId="1" xfId="3" applyNumberFormat="1" applyFont="1" applyFill="1" applyBorder="1" applyAlignment="1">
      <alignment wrapText="1"/>
    </xf>
    <xf numFmtId="167" fontId="0" fillId="0" borderId="0" xfId="0" applyNumberFormat="1"/>
    <xf numFmtId="43" fontId="0" fillId="0" borderId="1" xfId="4" applyFont="1" applyBorder="1"/>
    <xf numFmtId="166" fontId="0" fillId="0" borderId="1" xfId="4" applyNumberFormat="1" applyFont="1" applyBorder="1"/>
    <xf numFmtId="43" fontId="0" fillId="0" borderId="1" xfId="0" applyNumberFormat="1" applyBorder="1"/>
    <xf numFmtId="0" fontId="0" fillId="2" borderId="1" xfId="0" applyFill="1" applyBorder="1" applyAlignment="1">
      <alignment horizontal="center" wrapText="1"/>
    </xf>
    <xf numFmtId="168" fontId="0" fillId="2" borderId="1" xfId="0" applyNumberFormat="1" applyFill="1" applyBorder="1"/>
    <xf numFmtId="44" fontId="0" fillId="0" borderId="1" xfId="3" applyFont="1" applyBorder="1"/>
    <xf numFmtId="166" fontId="1" fillId="3" borderId="4" xfId="4" applyNumberFormat="1" applyFont="1" applyFill="1" applyBorder="1" applyAlignment="1">
      <alignment vertical="center" wrapText="1"/>
    </xf>
    <xf numFmtId="44" fontId="1" fillId="3" borderId="4" xfId="3" applyFont="1" applyFill="1" applyBorder="1" applyAlignment="1">
      <alignment vertical="center" wrapText="1"/>
    </xf>
    <xf numFmtId="43" fontId="1" fillId="3" borderId="4" xfId="4" applyFont="1" applyFill="1" applyBorder="1" applyAlignment="1">
      <alignment vertical="center" wrapText="1"/>
    </xf>
    <xf numFmtId="164" fontId="1" fillId="4" borderId="4" xfId="0" applyNumberFormat="1" applyFont="1" applyFill="1" applyBorder="1" applyAlignment="1">
      <alignment vertical="center" wrapText="1"/>
    </xf>
    <xf numFmtId="43" fontId="1" fillId="4" borderId="4" xfId="4" applyFont="1" applyFill="1" applyBorder="1" applyAlignment="1">
      <alignmen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left" vertical="center" wrapText="1"/>
    </xf>
    <xf numFmtId="164" fontId="1" fillId="5" borderId="1" xfId="0" applyNumberFormat="1" applyFont="1" applyFill="1" applyBorder="1" applyAlignment="1">
      <alignment vertical="center" wrapText="1"/>
    </xf>
    <xf numFmtId="0" fontId="0" fillId="5" borderId="1" xfId="0" applyFill="1" applyBorder="1"/>
    <xf numFmtId="166" fontId="0" fillId="5" borderId="1" xfId="4" applyNumberFormat="1" applyFont="1" applyFill="1" applyBorder="1" applyAlignment="1">
      <alignment horizontal="center"/>
    </xf>
    <xf numFmtId="168" fontId="0" fillId="5" borderId="1" xfId="0" applyNumberFormat="1" applyFill="1" applyBorder="1" applyAlignment="1">
      <alignment horizontal="center"/>
    </xf>
    <xf numFmtId="0" fontId="0" fillId="5" borderId="1" xfId="0" applyFill="1" applyBorder="1" applyAlignment="1">
      <alignment horizontal="center"/>
    </xf>
    <xf numFmtId="165" fontId="0" fillId="5" borderId="1" xfId="4" applyNumberFormat="1" applyFont="1" applyFill="1" applyBorder="1"/>
    <xf numFmtId="167" fontId="0" fillId="5" borderId="1" xfId="3" applyNumberFormat="1" applyFont="1" applyFill="1" applyBorder="1"/>
    <xf numFmtId="168" fontId="2" fillId="5" borderId="1" xfId="0" applyNumberFormat="1" applyFont="1" applyFill="1" applyBorder="1" applyAlignment="1">
      <alignment horizontal="center"/>
    </xf>
    <xf numFmtId="0" fontId="0" fillId="5" borderId="1" xfId="0" applyFill="1" applyBorder="1" applyAlignment="1">
      <alignment horizontal="center" vertical="top"/>
    </xf>
    <xf numFmtId="0" fontId="0" fillId="5" borderId="1" xfId="0" applyFill="1" applyBorder="1" applyAlignment="1">
      <alignment horizontal="center" vertical="center" wrapText="1"/>
    </xf>
    <xf numFmtId="0" fontId="0" fillId="5" borderId="0" xfId="0" applyFill="1"/>
    <xf numFmtId="166" fontId="0" fillId="5" borderId="0" xfId="0" applyNumberFormat="1" applyFill="1"/>
    <xf numFmtId="0" fontId="0" fillId="5" borderId="0" xfId="0" applyFill="1" applyAlignment="1">
      <alignment horizontal="center"/>
    </xf>
    <xf numFmtId="43" fontId="1" fillId="5" borderId="1" xfId="4" applyFont="1" applyFill="1" applyBorder="1" applyAlignment="1">
      <alignment vertical="center" wrapText="1"/>
    </xf>
    <xf numFmtId="166" fontId="1" fillId="5" borderId="1" xfId="4" applyNumberFormat="1" applyFont="1" applyFill="1" applyBorder="1" applyAlignment="1">
      <alignment vertical="center" wrapText="1"/>
    </xf>
    <xf numFmtId="44" fontId="1" fillId="5" borderId="1" xfId="3" applyFont="1" applyFill="1" applyBorder="1" applyAlignment="1">
      <alignment vertical="center" wrapText="1"/>
    </xf>
    <xf numFmtId="0" fontId="4" fillId="5" borderId="1" xfId="0" applyFont="1" applyFill="1" applyBorder="1"/>
    <xf numFmtId="166" fontId="4" fillId="5" borderId="1" xfId="4" applyNumberFormat="1" applyFont="1" applyFill="1" applyBorder="1" applyAlignment="1">
      <alignment horizontal="center"/>
    </xf>
    <xf numFmtId="168" fontId="4" fillId="5" borderId="1" xfId="0" applyNumberFormat="1" applyFont="1" applyFill="1" applyBorder="1" applyAlignment="1">
      <alignment horizontal="center"/>
    </xf>
    <xf numFmtId="0" fontId="4" fillId="5" borderId="1" xfId="0" applyFont="1" applyFill="1" applyBorder="1" applyAlignment="1">
      <alignment horizontal="center"/>
    </xf>
    <xf numFmtId="165" fontId="4" fillId="5" borderId="1" xfId="4" applyNumberFormat="1" applyFont="1" applyFill="1" applyBorder="1"/>
    <xf numFmtId="167" fontId="4" fillId="5" borderId="1" xfId="3" applyNumberFormat="1" applyFont="1" applyFill="1" applyBorder="1"/>
    <xf numFmtId="168" fontId="5" fillId="5" borderId="1" xfId="0" applyNumberFormat="1" applyFont="1" applyFill="1" applyBorder="1" applyAlignment="1">
      <alignment horizontal="center"/>
    </xf>
    <xf numFmtId="0" fontId="4" fillId="5" borderId="1" xfId="0" applyFont="1" applyFill="1" applyBorder="1" applyAlignment="1">
      <alignment horizontal="center" vertical="top"/>
    </xf>
    <xf numFmtId="0" fontId="4" fillId="5" borderId="1" xfId="0" applyFont="1" applyFill="1" applyBorder="1" applyAlignment="1">
      <alignment horizontal="center" vertical="center" wrapText="1"/>
    </xf>
    <xf numFmtId="166" fontId="4" fillId="5" borderId="1" xfId="0" applyNumberFormat="1" applyFont="1" applyFill="1" applyBorder="1"/>
    <xf numFmtId="0" fontId="6" fillId="5" borderId="1" xfId="0" applyFont="1" applyFill="1" applyBorder="1" applyAlignment="1">
      <alignment vertical="center" wrapText="1"/>
    </xf>
    <xf numFmtId="164" fontId="6" fillId="5" borderId="1" xfId="0" applyNumberFormat="1" applyFont="1" applyFill="1" applyBorder="1" applyAlignment="1">
      <alignment vertical="center" wrapText="1"/>
    </xf>
    <xf numFmtId="43" fontId="6" fillId="5" borderId="1" xfId="4" applyFont="1" applyFill="1" applyBorder="1" applyAlignment="1">
      <alignment vertical="center" wrapText="1"/>
    </xf>
    <xf numFmtId="168" fontId="4" fillId="5" borderId="1" xfId="0" applyNumberFormat="1" applyFont="1" applyFill="1" applyBorder="1"/>
    <xf numFmtId="166" fontId="4" fillId="5" borderId="1" xfId="4" applyNumberFormat="1" applyFont="1" applyFill="1" applyBorder="1"/>
    <xf numFmtId="44" fontId="4" fillId="5" borderId="1" xfId="3" applyFont="1" applyFill="1" applyBorder="1"/>
    <xf numFmtId="0" fontId="4" fillId="5" borderId="1" xfId="0" applyFont="1" applyFill="1" applyBorder="1" applyAlignment="1">
      <alignment horizontal="center" wrapText="1"/>
    </xf>
    <xf numFmtId="0" fontId="4" fillId="5" borderId="1" xfId="0" applyFont="1" applyFill="1" applyBorder="1" applyAlignment="1">
      <alignment wrapText="1"/>
    </xf>
    <xf numFmtId="167" fontId="4" fillId="5" borderId="1" xfId="3" applyNumberFormat="1" applyFont="1" applyFill="1" applyBorder="1" applyAlignment="1">
      <alignment wrapText="1"/>
    </xf>
    <xf numFmtId="0" fontId="6" fillId="5" borderId="1" xfId="0" applyFont="1" applyFill="1" applyBorder="1" applyAlignment="1">
      <alignment horizontal="center" vertical="center" wrapText="1"/>
    </xf>
    <xf numFmtId="167" fontId="4" fillId="5" borderId="1" xfId="0" applyNumberFormat="1" applyFont="1" applyFill="1" applyBorder="1"/>
    <xf numFmtId="166" fontId="6" fillId="5" borderId="1" xfId="4" applyNumberFormat="1" applyFont="1" applyFill="1" applyBorder="1" applyAlignment="1">
      <alignment vertical="center" wrapText="1"/>
    </xf>
    <xf numFmtId="44" fontId="6" fillId="5" borderId="1" xfId="3" applyFont="1" applyFill="1" applyBorder="1" applyAlignment="1">
      <alignment vertical="center" wrapText="1"/>
    </xf>
    <xf numFmtId="0" fontId="1" fillId="2" borderId="0" xfId="0" applyFont="1" applyFill="1" applyBorder="1" applyAlignment="1">
      <alignment horizontal="center"/>
    </xf>
    <xf numFmtId="0" fontId="1" fillId="5" borderId="1" xfId="0" applyFont="1" applyFill="1" applyBorder="1" applyAlignment="1">
      <alignment horizontal="center"/>
    </xf>
    <xf numFmtId="166" fontId="4" fillId="5" borderId="1" xfId="4" applyNumberFormat="1" applyFont="1" applyFill="1" applyBorder="1" applyAlignment="1">
      <alignment horizontal="center"/>
    </xf>
    <xf numFmtId="0" fontId="4" fillId="5" borderId="1"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1" fillId="5" borderId="2" xfId="0" applyFont="1" applyFill="1" applyBorder="1" applyAlignment="1">
      <alignment horizontal="center"/>
    </xf>
    <xf numFmtId="0" fontId="1" fillId="5" borderId="0" xfId="0" applyFont="1" applyFill="1" applyBorder="1" applyAlignment="1">
      <alignment horizontal="center"/>
    </xf>
    <xf numFmtId="166" fontId="0" fillId="5" borderId="3" xfId="4" applyNumberFormat="1" applyFont="1" applyFill="1" applyBorder="1" applyAlignment="1">
      <alignment horizontal="center"/>
    </xf>
    <xf numFmtId="166" fontId="0" fillId="5" borderId="4" xfId="4" applyNumberFormat="1" applyFont="1" applyFill="1" applyBorder="1" applyAlignment="1">
      <alignment horizontal="center"/>
    </xf>
    <xf numFmtId="0" fontId="6" fillId="0" borderId="0" xfId="0" applyFont="1"/>
    <xf numFmtId="0" fontId="0" fillId="5" borderId="1" xfId="0" applyFill="1" applyBorder="1" applyAlignment="1">
      <alignment wrapText="1"/>
    </xf>
    <xf numFmtId="0" fontId="8" fillId="5" borderId="1" xfId="0" applyFont="1" applyFill="1" applyBorder="1" applyAlignment="1">
      <alignment vertical="center" wrapText="1"/>
    </xf>
    <xf numFmtId="166" fontId="0" fillId="5" borderId="1" xfId="4" applyNumberFormat="1" applyFont="1" applyFill="1" applyBorder="1" applyAlignment="1">
      <alignment horizontal="center"/>
    </xf>
    <xf numFmtId="0" fontId="0" fillId="5" borderId="1" xfId="0" applyFill="1" applyBorder="1" applyAlignment="1">
      <alignment horizontal="center"/>
    </xf>
    <xf numFmtId="0" fontId="9" fillId="5" borderId="5" xfId="0" applyFont="1" applyFill="1" applyBorder="1" applyAlignment="1">
      <alignment horizontal="center"/>
    </xf>
    <xf numFmtId="0" fontId="9" fillId="5" borderId="6" xfId="0" applyFont="1" applyFill="1" applyBorder="1" applyAlignment="1">
      <alignment horizontal="center"/>
    </xf>
    <xf numFmtId="0" fontId="0" fillId="5" borderId="6" xfId="0" applyFill="1" applyBorder="1"/>
    <xf numFmtId="0" fontId="0" fillId="5" borderId="7" xfId="0" applyFill="1" applyBorder="1"/>
    <xf numFmtId="0" fontId="8" fillId="5" borderId="8" xfId="0" applyFont="1" applyFill="1" applyBorder="1" applyAlignment="1">
      <alignment vertical="center" wrapText="1"/>
    </xf>
    <xf numFmtId="0" fontId="8" fillId="5" borderId="9" xfId="0" applyFont="1" applyFill="1" applyBorder="1" applyAlignment="1">
      <alignment vertical="center" wrapText="1"/>
    </xf>
    <xf numFmtId="0" fontId="7" fillId="5" borderId="8" xfId="0" applyFont="1" applyFill="1" applyBorder="1" applyAlignment="1">
      <alignment vertical="center"/>
    </xf>
    <xf numFmtId="165" fontId="0" fillId="5" borderId="9" xfId="4" applyNumberFormat="1" applyFont="1" applyFill="1" applyBorder="1"/>
    <xf numFmtId="0" fontId="0" fillId="5" borderId="10" xfId="0" applyFill="1" applyBorder="1"/>
    <xf numFmtId="166" fontId="0" fillId="5" borderId="11" xfId="0" applyNumberFormat="1" applyFill="1" applyBorder="1"/>
    <xf numFmtId="0" fontId="0" fillId="5" borderId="11" xfId="0" applyFill="1" applyBorder="1"/>
    <xf numFmtId="0" fontId="0" fillId="5" borderId="11" xfId="0" applyFill="1" applyBorder="1" applyAlignment="1">
      <alignment horizontal="center"/>
    </xf>
    <xf numFmtId="176" fontId="1" fillId="5" borderId="11" xfId="0" applyNumberFormat="1" applyFont="1" applyFill="1" applyBorder="1" applyAlignment="1">
      <alignment horizontal="right" vertical="center" wrapText="1" indent="1"/>
    </xf>
    <xf numFmtId="164" fontId="1" fillId="5" borderId="11" xfId="0" applyNumberFormat="1" applyFont="1" applyFill="1" applyBorder="1" applyAlignment="1">
      <alignment vertical="center" wrapText="1"/>
    </xf>
    <xf numFmtId="43" fontId="1" fillId="5" borderId="11" xfId="4" applyFont="1" applyFill="1" applyBorder="1" applyAlignment="1">
      <alignment vertical="center" wrapText="1"/>
    </xf>
    <xf numFmtId="43" fontId="1" fillId="5" borderId="12" xfId="4" applyFont="1" applyFill="1" applyBorder="1" applyAlignment="1">
      <alignment vertical="center" wrapText="1"/>
    </xf>
  </cellXfs>
  <cellStyles count="5">
    <cellStyle name="Millares" xfId="4" builtinId="3"/>
    <cellStyle name="Moneda" xfId="3" builtinId="4"/>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16"/>
  <sheetViews>
    <sheetView workbookViewId="0">
      <selection activeCell="C10" sqref="C10"/>
    </sheetView>
  </sheetViews>
  <sheetFormatPr baseColWidth="10" defaultRowHeight="15" x14ac:dyDescent="0.25"/>
  <cols>
    <col min="1" max="1" width="6" customWidth="1"/>
    <col min="2" max="2" width="19" bestFit="1" customWidth="1"/>
    <col min="3" max="3" width="19" style="1" customWidth="1"/>
    <col min="4" max="4" width="17.140625" customWidth="1"/>
    <col min="5" max="5" width="18.140625" customWidth="1"/>
    <col min="6" max="6" width="18.140625" style="1" customWidth="1"/>
    <col min="7" max="7" width="16.7109375" customWidth="1"/>
    <col min="8" max="9" width="19.85546875" customWidth="1"/>
  </cols>
  <sheetData>
    <row r="5" spans="2:11" ht="30" customHeight="1" x14ac:dyDescent="0.25">
      <c r="B5" s="24" t="s">
        <v>72</v>
      </c>
      <c r="C5" s="24" t="s">
        <v>69</v>
      </c>
      <c r="D5" s="25" t="s">
        <v>63</v>
      </c>
      <c r="E5" s="25" t="s">
        <v>116</v>
      </c>
      <c r="F5" s="25" t="s">
        <v>70</v>
      </c>
      <c r="G5" s="25" t="s">
        <v>64</v>
      </c>
      <c r="H5" s="25" t="s">
        <v>66</v>
      </c>
      <c r="I5" s="25" t="s">
        <v>65</v>
      </c>
    </row>
    <row r="6" spans="2:11" x14ac:dyDescent="0.25">
      <c r="B6" s="24" t="s">
        <v>60</v>
      </c>
      <c r="C6" s="28">
        <f>'RESUMEN  RESULTADOS PCHS'!B19/1000000</f>
        <v>46.207700000000003</v>
      </c>
      <c r="D6" s="24">
        <f>'RESUMEN  RESULTADOS PCHS'!D19/1000</f>
        <v>12.6</v>
      </c>
      <c r="E6" s="29">
        <f>'RESUMEN  RESULTADOS PCHS'!N19</f>
        <v>6887.6022411314425</v>
      </c>
      <c r="F6" s="29">
        <f>'RESUMEN  RESULTADOS PCHS'!O19</f>
        <v>1239768.4034036596</v>
      </c>
      <c r="G6" s="29">
        <f>'RESUMEN  RESULTADOS PCHS'!Q19</f>
        <v>99338.4</v>
      </c>
      <c r="H6" s="30">
        <f>'RESUMEN  RESULTADOS PCHS'!P19</f>
        <v>4.8901975912033251</v>
      </c>
      <c r="I6" s="30">
        <f>'RESUMEN  RESULTADOS PCHS'!R19</f>
        <v>70.530263999999988</v>
      </c>
    </row>
    <row r="7" spans="2:11" x14ac:dyDescent="0.25">
      <c r="B7" s="24" t="s">
        <v>61</v>
      </c>
      <c r="C7" s="24">
        <v>40.590000000000003</v>
      </c>
      <c r="D7" s="24">
        <f>'RESUMEN RESULTADOS SPVS'!B17/1000</f>
        <v>12.3</v>
      </c>
      <c r="E7" s="29">
        <f>'RESUMEN RESULTADOS SPVS'!L17</f>
        <v>3895.5889053708474</v>
      </c>
      <c r="F7" s="29">
        <f>'RESUMEN RESULTADOS SPVS'!M17</f>
        <v>701206.00296675263</v>
      </c>
      <c r="G7" s="29">
        <f>'RESUMEN RESULTADOS SPVS'!O17</f>
        <v>17239.68</v>
      </c>
      <c r="H7" s="30">
        <f>'RESUMEN RESULTADOS SPVS'!N17</f>
        <v>2.7658681228133011</v>
      </c>
      <c r="I7" s="30">
        <f>'RESUMEN RESULTADOS SPVS'!P17</f>
        <v>12.2401728</v>
      </c>
    </row>
    <row r="8" spans="2:11" x14ac:dyDescent="0.25">
      <c r="B8" s="24" t="s">
        <v>73</v>
      </c>
      <c r="C8" s="30">
        <f>SUM(C6:C7)</f>
        <v>86.797700000000006</v>
      </c>
      <c r="D8" s="30">
        <f t="shared" ref="D8:I8" si="0">SUM(D6:D7)</f>
        <v>24.9</v>
      </c>
      <c r="E8" s="30">
        <f t="shared" si="0"/>
        <v>10783.191146502289</v>
      </c>
      <c r="F8" s="30">
        <f t="shared" si="0"/>
        <v>1940974.4063704121</v>
      </c>
      <c r="G8" s="30">
        <f t="shared" si="0"/>
        <v>116578.07999999999</v>
      </c>
      <c r="H8" s="30">
        <f t="shared" si="0"/>
        <v>7.6560657140166262</v>
      </c>
      <c r="I8" s="30">
        <f t="shared" si="0"/>
        <v>82.770436799999985</v>
      </c>
    </row>
    <row r="10" spans="2:11" x14ac:dyDescent="0.25">
      <c r="B10" s="1"/>
      <c r="D10" s="1"/>
      <c r="E10" s="1"/>
      <c r="G10" s="1"/>
      <c r="H10" s="1"/>
      <c r="I10" s="1"/>
      <c r="J10" s="1"/>
      <c r="K10" s="1"/>
    </row>
    <row r="11" spans="2:11" x14ac:dyDescent="0.25">
      <c r="B11" s="1"/>
      <c r="D11" s="1"/>
      <c r="E11" s="1"/>
      <c r="G11" s="1"/>
      <c r="H11" s="1"/>
      <c r="I11" s="1"/>
      <c r="J11" s="1"/>
      <c r="K11" s="1"/>
    </row>
    <row r="12" spans="2:11" x14ac:dyDescent="0.25">
      <c r="B12" s="1"/>
      <c r="D12" s="1"/>
      <c r="E12" s="1"/>
      <c r="G12" s="1"/>
      <c r="H12" s="1"/>
      <c r="I12" s="1"/>
      <c r="J12" s="1"/>
      <c r="K12" s="1"/>
    </row>
    <row r="13" spans="2:11" x14ac:dyDescent="0.25">
      <c r="B13" s="1"/>
      <c r="D13" s="1"/>
      <c r="E13" s="1"/>
      <c r="G13" s="1"/>
      <c r="H13" s="1"/>
      <c r="I13" s="1"/>
      <c r="J13" s="1"/>
      <c r="K13" s="1"/>
    </row>
    <row r="14" spans="2:11" x14ac:dyDescent="0.25">
      <c r="B14" s="1"/>
      <c r="D14" s="1"/>
      <c r="E14" s="1"/>
      <c r="G14" s="1"/>
      <c r="H14" s="1"/>
      <c r="I14" s="1"/>
      <c r="J14" s="1"/>
      <c r="K14" s="1"/>
    </row>
    <row r="15" spans="2:11" x14ac:dyDescent="0.25">
      <c r="B15" s="1"/>
      <c r="D15" s="1"/>
      <c r="E15" s="1"/>
      <c r="G15" s="1"/>
      <c r="H15" s="1"/>
      <c r="I15" s="1"/>
      <c r="J15" s="1"/>
      <c r="K15" s="1"/>
    </row>
    <row r="16" spans="2:11" x14ac:dyDescent="0.25">
      <c r="B16" s="1"/>
      <c r="D16" s="1"/>
      <c r="E16" s="1"/>
      <c r="G16" s="1"/>
      <c r="H16" s="1"/>
      <c r="I16" s="1"/>
      <c r="J16" s="1"/>
      <c r="K1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23"/>
  <sheetViews>
    <sheetView tabSelected="1" zoomScale="80" zoomScaleNormal="80" workbookViewId="0">
      <selection activeCell="R3" sqref="R3"/>
    </sheetView>
  </sheetViews>
  <sheetFormatPr baseColWidth="10" defaultRowHeight="15" x14ac:dyDescent="0.25"/>
  <cols>
    <col min="1" max="1" width="20.140625" style="1" customWidth="1"/>
    <col min="2" max="2" width="16" style="1" bestFit="1" customWidth="1"/>
    <col min="3" max="3" width="18.5703125" style="1" hidden="1" customWidth="1"/>
    <col min="4" max="5" width="16" style="1" hidden="1" customWidth="1"/>
    <col min="6" max="6" width="12.7109375" style="1" customWidth="1"/>
    <col min="7" max="7" width="11.42578125" style="1"/>
    <col min="8" max="8" width="14.7109375" style="1" customWidth="1"/>
    <col min="9" max="9" width="20" style="1" hidden="1" customWidth="1"/>
    <col min="10" max="10" width="16.7109375" style="7" customWidth="1"/>
    <col min="11" max="11" width="44.140625" style="1" hidden="1" customWidth="1"/>
    <col min="12" max="12" width="12.28515625" style="1" customWidth="1"/>
    <col min="13" max="13" width="13.42578125" style="5" bestFit="1" customWidth="1"/>
    <col min="14" max="14" width="15.85546875" style="5" customWidth="1"/>
    <col min="15" max="15" width="13.85546875" style="5" bestFit="1" customWidth="1"/>
    <col min="16" max="16" width="15.7109375" style="5" customWidth="1"/>
    <col min="17" max="16384" width="11.42578125" style="1"/>
  </cols>
  <sheetData>
    <row r="2" spans="1:16" ht="15.75" thickBot="1" x14ac:dyDescent="0.3"/>
    <row r="3" spans="1:16" ht="18.75" x14ac:dyDescent="0.3">
      <c r="A3" s="95" t="s">
        <v>33</v>
      </c>
      <c r="B3" s="96"/>
      <c r="C3" s="96"/>
      <c r="D3" s="96"/>
      <c r="E3" s="96"/>
      <c r="F3" s="96"/>
      <c r="G3" s="96"/>
      <c r="H3" s="96"/>
      <c r="I3" s="96"/>
      <c r="J3" s="96"/>
      <c r="K3" s="96"/>
      <c r="L3" s="96"/>
      <c r="M3" s="96"/>
      <c r="N3" s="97"/>
      <c r="O3" s="97"/>
      <c r="P3" s="98"/>
    </row>
    <row r="4" spans="1:16" s="90" customFormat="1" ht="63" x14ac:dyDescent="0.25">
      <c r="A4" s="99" t="s">
        <v>7</v>
      </c>
      <c r="B4" s="92" t="s">
        <v>118</v>
      </c>
      <c r="C4" s="92" t="s">
        <v>141</v>
      </c>
      <c r="D4" s="92" t="s">
        <v>142</v>
      </c>
      <c r="E4" s="92" t="s">
        <v>143</v>
      </c>
      <c r="F4" s="92" t="s">
        <v>144</v>
      </c>
      <c r="G4" s="92" t="s">
        <v>147</v>
      </c>
      <c r="H4" s="92" t="s">
        <v>150</v>
      </c>
      <c r="I4" s="92" t="s">
        <v>145</v>
      </c>
      <c r="J4" s="92" t="s">
        <v>148</v>
      </c>
      <c r="K4" s="92" t="s">
        <v>146</v>
      </c>
      <c r="L4" s="92" t="s">
        <v>149</v>
      </c>
      <c r="M4" s="92" t="s">
        <v>151</v>
      </c>
      <c r="N4" s="92" t="s">
        <v>153</v>
      </c>
      <c r="O4" s="92" t="s">
        <v>152</v>
      </c>
      <c r="P4" s="100" t="s">
        <v>154</v>
      </c>
    </row>
    <row r="5" spans="1:16" ht="29.25" customHeight="1" x14ac:dyDescent="0.25">
      <c r="A5" s="101" t="s">
        <v>129</v>
      </c>
      <c r="B5" s="43">
        <v>2000</v>
      </c>
      <c r="C5" s="43" t="s">
        <v>104</v>
      </c>
      <c r="D5" s="44">
        <f t="shared" ref="D5:D6" si="0">E5*E5*0.7+E5*0.3</f>
        <v>0.50169582467932394</v>
      </c>
      <c r="E5" s="44">
        <v>0.658999284049538</v>
      </c>
      <c r="F5" s="45">
        <v>2597</v>
      </c>
      <c r="G5" s="45">
        <v>290</v>
      </c>
      <c r="H5" s="45">
        <v>192</v>
      </c>
      <c r="I5" s="45" t="s">
        <v>115</v>
      </c>
      <c r="J5" s="45">
        <f>G5-H5</f>
        <v>98</v>
      </c>
      <c r="K5" s="91" t="s">
        <v>49</v>
      </c>
      <c r="L5" s="46">
        <f>(E5*365*24*J5)/1000</f>
        <v>565.73770537084738</v>
      </c>
      <c r="M5" s="47">
        <f>L5*180</f>
        <v>101832.78696675252</v>
      </c>
      <c r="N5" s="46">
        <f>L5*0.71/1000</f>
        <v>0.40167377081330163</v>
      </c>
      <c r="O5" s="46">
        <f>B5*4.8*365*0.8/1000</f>
        <v>2803.2</v>
      </c>
      <c r="P5" s="102">
        <f>O5*0.71/1000</f>
        <v>1.9902719999999996</v>
      </c>
    </row>
    <row r="6" spans="1:16" ht="30" x14ac:dyDescent="0.25">
      <c r="A6" s="101" t="s">
        <v>130</v>
      </c>
      <c r="B6" s="43">
        <v>500</v>
      </c>
      <c r="C6" s="43" t="s">
        <v>105</v>
      </c>
      <c r="D6" s="44">
        <f t="shared" si="0"/>
        <v>0.703119806266987</v>
      </c>
      <c r="E6" s="44">
        <v>0.81059244112722773</v>
      </c>
      <c r="F6" s="45">
        <v>1721</v>
      </c>
      <c r="G6" s="45">
        <v>112</v>
      </c>
      <c r="H6" s="45">
        <v>94</v>
      </c>
      <c r="I6" s="45" t="s">
        <v>115</v>
      </c>
      <c r="J6" s="45">
        <f t="shared" ref="J6:J16" si="1">G6-H6</f>
        <v>18</v>
      </c>
      <c r="K6" s="91" t="s">
        <v>51</v>
      </c>
      <c r="L6" s="46">
        <f t="shared" ref="L6:L16" si="2">(0.43*365*24*J6)/1000</f>
        <v>67.802399999999992</v>
      </c>
      <c r="M6" s="47">
        <f t="shared" ref="M6:M16" si="3">L6*180</f>
        <v>12204.431999999999</v>
      </c>
      <c r="N6" s="46">
        <f t="shared" ref="N6:N16" si="4">L6*0.71/1000</f>
        <v>4.8139703999999992E-2</v>
      </c>
      <c r="O6" s="46">
        <f t="shared" ref="O6:O16" si="5">B6*4.8*365*0.8/1000</f>
        <v>700.8</v>
      </c>
      <c r="P6" s="102">
        <f t="shared" ref="P6:P16" si="6">O6*0.71/1000</f>
        <v>0.4975679999999999</v>
      </c>
    </row>
    <row r="7" spans="1:16" ht="30" x14ac:dyDescent="0.25">
      <c r="A7" s="101" t="s">
        <v>131</v>
      </c>
      <c r="B7" s="43">
        <v>1500</v>
      </c>
      <c r="C7" s="43" t="s">
        <v>106</v>
      </c>
      <c r="D7" s="48">
        <v>0.50528190788412131</v>
      </c>
      <c r="E7" s="48">
        <f t="shared" ref="E7" si="7">D7*D7*0.7+D7*0.3</f>
        <v>0.33030143686974878</v>
      </c>
      <c r="F7" s="45">
        <v>1860</v>
      </c>
      <c r="G7" s="45">
        <v>207</v>
      </c>
      <c r="H7" s="45">
        <v>166</v>
      </c>
      <c r="I7" s="45" t="s">
        <v>115</v>
      </c>
      <c r="J7" s="45">
        <f t="shared" si="1"/>
        <v>41</v>
      </c>
      <c r="K7" s="91" t="s">
        <v>50</v>
      </c>
      <c r="L7" s="46">
        <f t="shared" si="2"/>
        <v>154.43879999999999</v>
      </c>
      <c r="M7" s="47">
        <f t="shared" si="3"/>
        <v>27798.983999999997</v>
      </c>
      <c r="N7" s="46">
        <f t="shared" si="4"/>
        <v>0.10965154799999999</v>
      </c>
      <c r="O7" s="46">
        <f t="shared" si="5"/>
        <v>2102.4</v>
      </c>
      <c r="P7" s="102">
        <f t="shared" si="6"/>
        <v>1.492704</v>
      </c>
    </row>
    <row r="8" spans="1:16" x14ac:dyDescent="0.25">
      <c r="A8" s="101" t="s">
        <v>132</v>
      </c>
      <c r="B8" s="43">
        <v>1500</v>
      </c>
      <c r="C8" s="43" t="s">
        <v>107</v>
      </c>
      <c r="D8" s="48">
        <v>0.58791532317781248</v>
      </c>
      <c r="E8" s="48">
        <f>D8*D8*0.7+D8*0.3</f>
        <v>0.41832569601243386</v>
      </c>
      <c r="F8" s="45">
        <v>1663</v>
      </c>
      <c r="G8" s="45">
        <v>1234</v>
      </c>
      <c r="H8" s="45">
        <v>949</v>
      </c>
      <c r="I8" s="45" t="s">
        <v>115</v>
      </c>
      <c r="J8" s="45">
        <f t="shared" si="1"/>
        <v>285</v>
      </c>
      <c r="K8" s="91"/>
      <c r="L8" s="46">
        <f t="shared" si="2"/>
        <v>1073.538</v>
      </c>
      <c r="M8" s="47">
        <f t="shared" si="3"/>
        <v>193236.84</v>
      </c>
      <c r="N8" s="46">
        <f t="shared" si="4"/>
        <v>0.7622119799999999</v>
      </c>
      <c r="O8" s="46">
        <f t="shared" si="5"/>
        <v>2102.4</v>
      </c>
      <c r="P8" s="102">
        <f t="shared" si="6"/>
        <v>1.492704</v>
      </c>
    </row>
    <row r="9" spans="1:16" ht="30" x14ac:dyDescent="0.25">
      <c r="A9" s="101" t="s">
        <v>133</v>
      </c>
      <c r="B9" s="43">
        <v>2000</v>
      </c>
      <c r="C9" s="43" t="s">
        <v>108</v>
      </c>
      <c r="D9" s="48">
        <v>0.58791532317781248</v>
      </c>
      <c r="E9" s="48">
        <f>D9*D9*0.7+D9*0.3</f>
        <v>0.41832569601243386</v>
      </c>
      <c r="F9" s="45">
        <v>2320</v>
      </c>
      <c r="G9" s="45">
        <v>1207</v>
      </c>
      <c r="H9" s="45">
        <v>1033</v>
      </c>
      <c r="I9" s="45" t="s">
        <v>115</v>
      </c>
      <c r="J9" s="45">
        <f t="shared" si="1"/>
        <v>174</v>
      </c>
      <c r="K9" s="91" t="s">
        <v>52</v>
      </c>
      <c r="L9" s="46">
        <f t="shared" si="2"/>
        <v>655.42319999999995</v>
      </c>
      <c r="M9" s="47">
        <f t="shared" si="3"/>
        <v>117976.17599999999</v>
      </c>
      <c r="N9" s="46">
        <f t="shared" si="4"/>
        <v>0.46535047199999996</v>
      </c>
      <c r="O9" s="46">
        <f t="shared" si="5"/>
        <v>2803.2</v>
      </c>
      <c r="P9" s="102">
        <f t="shared" si="6"/>
        <v>1.9902719999999996</v>
      </c>
    </row>
    <row r="10" spans="1:16" ht="30" x14ac:dyDescent="0.25">
      <c r="A10" s="101" t="s">
        <v>134</v>
      </c>
      <c r="B10" s="43">
        <v>1000</v>
      </c>
      <c r="C10" s="43" t="s">
        <v>109</v>
      </c>
      <c r="D10" s="48">
        <v>0.56239707599984734</v>
      </c>
      <c r="E10" s="48">
        <f t="shared" ref="E10" si="8">D10*D10*0.7+D10*0.3</f>
        <v>0.3901224525651788</v>
      </c>
      <c r="F10" s="45">
        <v>1165</v>
      </c>
      <c r="G10" s="45">
        <v>226</v>
      </c>
      <c r="H10" s="45">
        <v>165</v>
      </c>
      <c r="I10" s="45" t="s">
        <v>115</v>
      </c>
      <c r="J10" s="45">
        <f t="shared" si="1"/>
        <v>61</v>
      </c>
      <c r="K10" s="91" t="s">
        <v>53</v>
      </c>
      <c r="L10" s="46">
        <f t="shared" si="2"/>
        <v>229.7748</v>
      </c>
      <c r="M10" s="47">
        <f t="shared" si="3"/>
        <v>41359.464</v>
      </c>
      <c r="N10" s="46">
        <f t="shared" si="4"/>
        <v>0.16314010800000001</v>
      </c>
      <c r="O10" s="46">
        <f t="shared" si="5"/>
        <v>1401.6</v>
      </c>
      <c r="P10" s="102">
        <f t="shared" si="6"/>
        <v>0.9951359999999998</v>
      </c>
    </row>
    <row r="11" spans="1:16" ht="30" x14ac:dyDescent="0.25">
      <c r="A11" s="101" t="s">
        <v>135</v>
      </c>
      <c r="B11" s="93">
        <v>1000</v>
      </c>
      <c r="C11" s="43" t="s">
        <v>110</v>
      </c>
      <c r="D11" s="44">
        <f t="shared" ref="D11:D12" si="9">E11*E11*0.7+E11*0.3</f>
        <v>0.50057402690803576</v>
      </c>
      <c r="E11" s="44">
        <v>0.65808124982555016</v>
      </c>
      <c r="F11" s="94">
        <v>4335</v>
      </c>
      <c r="G11" s="94">
        <v>723</v>
      </c>
      <c r="H11" s="94">
        <v>646</v>
      </c>
      <c r="I11" s="45" t="s">
        <v>115</v>
      </c>
      <c r="J11" s="94">
        <f t="shared" si="1"/>
        <v>77</v>
      </c>
      <c r="K11" s="91" t="s">
        <v>54</v>
      </c>
      <c r="L11" s="46">
        <f t="shared" si="2"/>
        <v>290.04359999999997</v>
      </c>
      <c r="M11" s="47">
        <f t="shared" si="3"/>
        <v>52207.847999999998</v>
      </c>
      <c r="N11" s="46">
        <f t="shared" si="4"/>
        <v>0.20593095599999997</v>
      </c>
      <c r="O11" s="46">
        <f t="shared" si="5"/>
        <v>1401.6</v>
      </c>
      <c r="P11" s="102">
        <f t="shared" si="6"/>
        <v>0.9951359999999998</v>
      </c>
    </row>
    <row r="12" spans="1:16" x14ac:dyDescent="0.25">
      <c r="A12" s="101" t="s">
        <v>136</v>
      </c>
      <c r="B12" s="93"/>
      <c r="C12" s="43" t="s">
        <v>110</v>
      </c>
      <c r="D12" s="44">
        <f t="shared" si="9"/>
        <v>0.50057402690803576</v>
      </c>
      <c r="E12" s="44">
        <v>0.65808124982555016</v>
      </c>
      <c r="F12" s="94"/>
      <c r="G12" s="94"/>
      <c r="H12" s="94"/>
      <c r="I12" s="45" t="s">
        <v>115</v>
      </c>
      <c r="J12" s="94">
        <f t="shared" si="1"/>
        <v>0</v>
      </c>
      <c r="K12" s="91"/>
      <c r="L12" s="46">
        <f t="shared" si="2"/>
        <v>0</v>
      </c>
      <c r="M12" s="47">
        <f t="shared" si="3"/>
        <v>0</v>
      </c>
      <c r="N12" s="46">
        <f t="shared" si="4"/>
        <v>0</v>
      </c>
      <c r="O12" s="46">
        <f t="shared" si="5"/>
        <v>0</v>
      </c>
      <c r="P12" s="102">
        <f t="shared" si="6"/>
        <v>0</v>
      </c>
    </row>
    <row r="13" spans="1:16" x14ac:dyDescent="0.25">
      <c r="A13" s="101" t="s">
        <v>137</v>
      </c>
      <c r="B13" s="43">
        <v>500</v>
      </c>
      <c r="C13" s="43" t="s">
        <v>111</v>
      </c>
      <c r="D13" s="48">
        <v>0.62247482315648317</v>
      </c>
      <c r="E13" s="48">
        <f t="shared" ref="E13" si="10">D13*D13*0.7+D13*0.3</f>
        <v>0.45797488077153148</v>
      </c>
      <c r="F13" s="45">
        <v>308</v>
      </c>
      <c r="G13" s="45">
        <v>404</v>
      </c>
      <c r="H13" s="45">
        <v>358</v>
      </c>
      <c r="I13" s="45" t="s">
        <v>115</v>
      </c>
      <c r="J13" s="45">
        <f t="shared" si="1"/>
        <v>46</v>
      </c>
      <c r="K13" s="91"/>
      <c r="L13" s="46">
        <f t="shared" si="2"/>
        <v>173.27279999999999</v>
      </c>
      <c r="M13" s="47">
        <f t="shared" si="3"/>
        <v>31189.103999999999</v>
      </c>
      <c r="N13" s="46">
        <f t="shared" si="4"/>
        <v>0.12302368799999999</v>
      </c>
      <c r="O13" s="46">
        <f t="shared" si="5"/>
        <v>700.8</v>
      </c>
      <c r="P13" s="102">
        <f t="shared" si="6"/>
        <v>0.4975679999999999</v>
      </c>
    </row>
    <row r="14" spans="1:16" x14ac:dyDescent="0.25">
      <c r="A14" s="101" t="s">
        <v>138</v>
      </c>
      <c r="B14" s="43">
        <v>300</v>
      </c>
      <c r="C14" s="43" t="s">
        <v>100</v>
      </c>
      <c r="D14" s="44">
        <f t="shared" ref="D14" si="11">E14*E14*0.7+E14*0.3</f>
        <v>0.35119422169258968</v>
      </c>
      <c r="E14" s="44">
        <v>0.52573077089306375</v>
      </c>
      <c r="F14" s="45">
        <v>385</v>
      </c>
      <c r="G14" s="45">
        <v>180</v>
      </c>
      <c r="H14" s="45">
        <v>158</v>
      </c>
      <c r="I14" s="45" t="s">
        <v>115</v>
      </c>
      <c r="J14" s="45">
        <f t="shared" si="1"/>
        <v>22</v>
      </c>
      <c r="K14" s="91"/>
      <c r="L14" s="46">
        <f t="shared" si="2"/>
        <v>82.869599999999991</v>
      </c>
      <c r="M14" s="47">
        <f t="shared" si="3"/>
        <v>14916.527999999998</v>
      </c>
      <c r="N14" s="46">
        <f t="shared" si="4"/>
        <v>5.883741599999999E-2</v>
      </c>
      <c r="O14" s="46">
        <f t="shared" si="5"/>
        <v>420.48</v>
      </c>
      <c r="P14" s="102">
        <f t="shared" si="6"/>
        <v>0.2985408</v>
      </c>
    </row>
    <row r="15" spans="1:16" x14ac:dyDescent="0.25">
      <c r="A15" s="101" t="s">
        <v>139</v>
      </c>
      <c r="B15" s="43">
        <v>1000</v>
      </c>
      <c r="C15" s="43" t="s">
        <v>112</v>
      </c>
      <c r="D15" s="44">
        <f t="shared" ref="D15:D16" si="12">E15*E15*0.7+E15*0.3</f>
        <v>0.35119422169258968</v>
      </c>
      <c r="E15" s="44">
        <v>0.52573077089306375</v>
      </c>
      <c r="F15" s="49">
        <v>1667</v>
      </c>
      <c r="G15" s="49">
        <v>1069</v>
      </c>
      <c r="H15" s="49">
        <v>922</v>
      </c>
      <c r="I15" s="45" t="s">
        <v>115</v>
      </c>
      <c r="J15" s="45">
        <f>G15-H15</f>
        <v>147</v>
      </c>
      <c r="K15" s="91"/>
      <c r="L15" s="46">
        <f t="shared" si="2"/>
        <v>553.71960000000001</v>
      </c>
      <c r="M15" s="47">
        <f t="shared" si="3"/>
        <v>99669.528000000006</v>
      </c>
      <c r="N15" s="46">
        <f t="shared" si="4"/>
        <v>0.39314091600000001</v>
      </c>
      <c r="O15" s="46">
        <f t="shared" si="5"/>
        <v>1401.6</v>
      </c>
      <c r="P15" s="102">
        <f t="shared" si="6"/>
        <v>0.9951359999999998</v>
      </c>
    </row>
    <row r="16" spans="1:16" x14ac:dyDescent="0.25">
      <c r="A16" s="101" t="s">
        <v>140</v>
      </c>
      <c r="B16" s="43">
        <v>1000</v>
      </c>
      <c r="C16" s="43" t="s">
        <v>113</v>
      </c>
      <c r="D16" s="44">
        <f t="shared" si="12"/>
        <v>0.41335830549548525</v>
      </c>
      <c r="E16" s="44">
        <v>0.58348006107726103</v>
      </c>
      <c r="F16" s="50">
        <v>26452</v>
      </c>
      <c r="G16" s="50">
        <v>192</v>
      </c>
      <c r="H16" s="50">
        <v>179</v>
      </c>
      <c r="I16" s="45" t="s">
        <v>115</v>
      </c>
      <c r="J16" s="45">
        <f t="shared" si="1"/>
        <v>13</v>
      </c>
      <c r="K16" s="91"/>
      <c r="L16" s="46">
        <f t="shared" si="2"/>
        <v>48.968399999999995</v>
      </c>
      <c r="M16" s="47">
        <f t="shared" si="3"/>
        <v>8814.3119999999999</v>
      </c>
      <c r="N16" s="46">
        <f t="shared" si="4"/>
        <v>3.4767563999999994E-2</v>
      </c>
      <c r="O16" s="46">
        <f t="shared" si="5"/>
        <v>1401.6</v>
      </c>
      <c r="P16" s="102">
        <f t="shared" si="6"/>
        <v>0.9951359999999998</v>
      </c>
    </row>
    <row r="17" spans="1:16" ht="15.75" thickBot="1" x14ac:dyDescent="0.3">
      <c r="A17" s="103" t="s">
        <v>155</v>
      </c>
      <c r="B17" s="104">
        <f>SUM(B5:B16)</f>
        <v>12300</v>
      </c>
      <c r="C17" s="104"/>
      <c r="D17" s="104"/>
      <c r="E17" s="104"/>
      <c r="F17" s="105"/>
      <c r="G17" s="105"/>
      <c r="H17" s="105"/>
      <c r="I17" s="105"/>
      <c r="J17" s="106"/>
      <c r="K17" s="105"/>
      <c r="L17" s="107">
        <f>SUM(L5:L16)</f>
        <v>3895.5889053708474</v>
      </c>
      <c r="M17" s="108">
        <f t="shared" ref="M17:P17" si="13">SUM(M5:M16)</f>
        <v>701206.00296675263</v>
      </c>
      <c r="N17" s="109">
        <f t="shared" si="13"/>
        <v>2.7658681228133011</v>
      </c>
      <c r="O17" s="108">
        <f t="shared" si="13"/>
        <v>17239.68</v>
      </c>
      <c r="P17" s="110">
        <f t="shared" si="13"/>
        <v>12.2401728</v>
      </c>
    </row>
    <row r="21" spans="1:16" x14ac:dyDescent="0.25">
      <c r="B21" s="1" t="s">
        <v>62</v>
      </c>
    </row>
    <row r="22" spans="1:16" x14ac:dyDescent="0.25">
      <c r="A22" s="1" t="s">
        <v>60</v>
      </c>
    </row>
    <row r="23" spans="1:16" x14ac:dyDescent="0.25">
      <c r="A23" s="1" t="s">
        <v>61</v>
      </c>
    </row>
  </sheetData>
  <mergeCells count="6">
    <mergeCell ref="A3:M3"/>
    <mergeCell ref="B11:B12"/>
    <mergeCell ref="F11:F12"/>
    <mergeCell ref="G11:G12"/>
    <mergeCell ref="H11:H12"/>
    <mergeCell ref="J11:J12"/>
  </mergeCells>
  <printOptions horizontalCentered="1" verticalCentered="1"/>
  <pageMargins left="0.7" right="0.7" top="0.75" bottom="0.75" header="0.3" footer="0.3"/>
  <pageSetup paperSize="3"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R24"/>
  <sheetViews>
    <sheetView zoomScale="80" zoomScaleNormal="80" workbookViewId="0">
      <pane xSplit="1" ySplit="4" topLeftCell="B14" activePane="bottomRight" state="frozen"/>
      <selection pane="topRight" activeCell="B1" sqref="B1"/>
      <selection pane="bottomLeft" activeCell="A5" sqref="A5"/>
      <selection pane="bottomRight" activeCell="S22" sqref="S22"/>
    </sheetView>
  </sheetViews>
  <sheetFormatPr baseColWidth="10" defaultRowHeight="15" x14ac:dyDescent="0.25"/>
  <cols>
    <col min="1" max="3" width="26.42578125" style="1" customWidth="1"/>
    <col min="4" max="7" width="14.7109375" style="1" customWidth="1"/>
    <col min="8" max="8" width="12.7109375" customWidth="1"/>
    <col min="10" max="10" width="14.7109375" customWidth="1"/>
    <col min="11" max="11" width="29.42578125" customWidth="1"/>
    <col min="12" max="12" width="16.7109375" style="7" customWidth="1"/>
    <col min="13" max="13" width="67.7109375" customWidth="1"/>
    <col min="14" max="14" width="12.28515625" style="17" customWidth="1"/>
    <col min="15" max="15" width="14.5703125" style="17" bestFit="1" customWidth="1"/>
    <col min="16" max="18" width="13.85546875" style="5" bestFit="1" customWidth="1"/>
  </cols>
  <sheetData>
    <row r="3" spans="1:18" x14ac:dyDescent="0.25">
      <c r="A3" s="80" t="s">
        <v>33</v>
      </c>
      <c r="B3" s="80"/>
      <c r="C3" s="80"/>
      <c r="D3" s="80"/>
      <c r="E3" s="80"/>
      <c r="F3" s="80"/>
      <c r="G3" s="80"/>
      <c r="H3" s="80"/>
      <c r="I3" s="80"/>
      <c r="J3" s="80"/>
      <c r="K3" s="80"/>
      <c r="L3" s="80"/>
      <c r="M3" s="80"/>
      <c r="N3" s="80"/>
      <c r="O3" s="80"/>
      <c r="P3" s="1"/>
      <c r="Q3" s="1"/>
      <c r="R3" s="1"/>
    </row>
    <row r="4" spans="1:18" s="24" customFormat="1" ht="54" customHeight="1" x14ac:dyDescent="0.25">
      <c r="A4" s="4" t="s">
        <v>7</v>
      </c>
      <c r="B4" s="4" t="s">
        <v>67</v>
      </c>
      <c r="C4" s="4" t="s">
        <v>68</v>
      </c>
      <c r="D4" s="4" t="s">
        <v>35</v>
      </c>
      <c r="E4" s="4" t="s">
        <v>88</v>
      </c>
      <c r="F4" s="4" t="s">
        <v>89</v>
      </c>
      <c r="G4" s="4" t="s">
        <v>114</v>
      </c>
      <c r="H4" s="4" t="s">
        <v>0</v>
      </c>
      <c r="I4" s="4" t="s">
        <v>1</v>
      </c>
      <c r="J4" s="4" t="s">
        <v>2</v>
      </c>
      <c r="K4" s="4" t="s">
        <v>3</v>
      </c>
      <c r="L4" s="11" t="s">
        <v>4</v>
      </c>
      <c r="M4" s="4" t="s">
        <v>5</v>
      </c>
      <c r="N4" s="20" t="s">
        <v>56</v>
      </c>
      <c r="O4" s="20" t="s">
        <v>71</v>
      </c>
      <c r="P4" s="21" t="s">
        <v>59</v>
      </c>
      <c r="Q4" s="22" t="s">
        <v>57</v>
      </c>
      <c r="R4" s="22" t="s">
        <v>58</v>
      </c>
    </row>
    <row r="5" spans="1:18" s="24" customFormat="1" ht="43.5" customHeight="1" x14ac:dyDescent="0.25">
      <c r="A5" s="3" t="s">
        <v>9</v>
      </c>
      <c r="B5" s="19">
        <v>887400</v>
      </c>
      <c r="C5" s="19">
        <v>2958</v>
      </c>
      <c r="D5" s="18">
        <v>300</v>
      </c>
      <c r="E5" s="10" t="s">
        <v>90</v>
      </c>
      <c r="F5" s="32">
        <f t="shared" ref="F5:F18" si="0">G5*G5*0.7+G5*0.3</f>
        <v>0.39882125612791886</v>
      </c>
      <c r="G5" s="32">
        <v>0.57035625435874426</v>
      </c>
      <c r="H5" s="10">
        <v>367</v>
      </c>
      <c r="I5" s="10">
        <v>152</v>
      </c>
      <c r="J5" s="10">
        <v>144</v>
      </c>
      <c r="K5" s="10" t="s">
        <v>11</v>
      </c>
      <c r="L5" s="10">
        <f>I5-J5</f>
        <v>8</v>
      </c>
      <c r="M5" s="2" t="s">
        <v>6</v>
      </c>
      <c r="N5" s="16">
        <f>(G5*365*24*L5)/1000</f>
        <v>39.9705663054608</v>
      </c>
      <c r="O5" s="16">
        <f>N5*180</f>
        <v>7194.7019349829443</v>
      </c>
      <c r="P5" s="15">
        <f>N5*0.71/1000</f>
        <v>2.8379102076877168E-2</v>
      </c>
      <c r="Q5" s="15">
        <f>D5*24*365*0.9/1000</f>
        <v>2365.1999999999998</v>
      </c>
      <c r="R5" s="15">
        <f>Q5*0.71/1000</f>
        <v>1.6792919999999998</v>
      </c>
    </row>
    <row r="6" spans="1:18" s="24" customFormat="1" x14ac:dyDescent="0.25">
      <c r="A6" s="3" t="s">
        <v>10</v>
      </c>
      <c r="B6" s="19">
        <v>1475000</v>
      </c>
      <c r="C6" s="19">
        <v>1475</v>
      </c>
      <c r="D6" s="18">
        <v>1000</v>
      </c>
      <c r="E6" s="10" t="s">
        <v>103</v>
      </c>
      <c r="F6" s="32">
        <f t="shared" si="0"/>
        <v>0.34239282260676168</v>
      </c>
      <c r="G6" s="32">
        <v>0.51718606990755456</v>
      </c>
      <c r="H6" s="10">
        <v>2152</v>
      </c>
      <c r="I6" s="10">
        <v>425</v>
      </c>
      <c r="J6" s="10">
        <v>375</v>
      </c>
      <c r="K6" s="10" t="s">
        <v>11</v>
      </c>
      <c r="L6" s="10">
        <f t="shared" ref="L6:L17" si="1">I6-J6</f>
        <v>50</v>
      </c>
      <c r="M6" s="2"/>
      <c r="N6" s="16">
        <f t="shared" ref="N6:N18" si="2">(G6*365*24*L6)/1000</f>
        <v>226.52749861950892</v>
      </c>
      <c r="O6" s="16">
        <f t="shared" ref="O6:O16" si="3">N6*180</f>
        <v>40774.949751511602</v>
      </c>
      <c r="P6" s="15">
        <f t="shared" ref="P6:P18" si="4">N6*0.71/1000</f>
        <v>0.16083452401985132</v>
      </c>
      <c r="Q6" s="15">
        <f t="shared" ref="Q6:Q18" si="5">D6*24*365*0.9/1000</f>
        <v>7884</v>
      </c>
      <c r="R6" s="15">
        <f t="shared" ref="R6:R18" si="6">Q6*0.71/1000</f>
        <v>5.5976399999999993</v>
      </c>
    </row>
    <row r="7" spans="1:18" s="24" customFormat="1" x14ac:dyDescent="0.25">
      <c r="A7" s="3" t="s">
        <v>12</v>
      </c>
      <c r="B7" s="19">
        <v>3000000</v>
      </c>
      <c r="C7" s="19">
        <v>3000</v>
      </c>
      <c r="D7" s="18">
        <v>1000</v>
      </c>
      <c r="E7" s="10" t="s">
        <v>91</v>
      </c>
      <c r="F7" s="32">
        <f t="shared" si="0"/>
        <v>0.43579609005284564</v>
      </c>
      <c r="G7" s="32">
        <v>0.60332312267703248</v>
      </c>
      <c r="H7" s="10">
        <v>2076</v>
      </c>
      <c r="I7" s="10">
        <v>145</v>
      </c>
      <c r="J7" s="10">
        <v>91</v>
      </c>
      <c r="K7" s="10" t="s">
        <v>11</v>
      </c>
      <c r="L7" s="10">
        <f t="shared" si="1"/>
        <v>54</v>
      </c>
      <c r="M7" s="2"/>
      <c r="N7" s="16">
        <f t="shared" si="2"/>
        <v>285.39596995114346</v>
      </c>
      <c r="O7" s="16">
        <f t="shared" si="3"/>
        <v>51371.274591205824</v>
      </c>
      <c r="P7" s="15">
        <f t="shared" si="4"/>
        <v>0.20263113866531185</v>
      </c>
      <c r="Q7" s="15">
        <f t="shared" si="5"/>
        <v>7884</v>
      </c>
      <c r="R7" s="15">
        <f t="shared" si="6"/>
        <v>5.5976399999999993</v>
      </c>
    </row>
    <row r="8" spans="1:18" s="24" customFormat="1" ht="30" x14ac:dyDescent="0.25">
      <c r="A8" s="3" t="s">
        <v>14</v>
      </c>
      <c r="B8" s="19">
        <v>1722700</v>
      </c>
      <c r="C8" s="19">
        <v>2461</v>
      </c>
      <c r="D8" s="18">
        <v>700</v>
      </c>
      <c r="E8" s="10" t="s">
        <v>92</v>
      </c>
      <c r="F8" s="32">
        <f t="shared" si="0"/>
        <v>0.31226871089412384</v>
      </c>
      <c r="G8" s="32">
        <v>0.48715318238819821</v>
      </c>
      <c r="H8" s="10">
        <v>706</v>
      </c>
      <c r="I8" s="10">
        <v>383</v>
      </c>
      <c r="J8" s="10">
        <v>338</v>
      </c>
      <c r="K8" s="10" t="s">
        <v>11</v>
      </c>
      <c r="L8" s="10">
        <f t="shared" si="1"/>
        <v>45</v>
      </c>
      <c r="M8" s="2" t="s">
        <v>13</v>
      </c>
      <c r="N8" s="16">
        <f t="shared" si="2"/>
        <v>192.03578449742773</v>
      </c>
      <c r="O8" s="16">
        <f t="shared" si="3"/>
        <v>34566.441209536992</v>
      </c>
      <c r="P8" s="15">
        <f t="shared" si="4"/>
        <v>0.13634540699317366</v>
      </c>
      <c r="Q8" s="15">
        <f t="shared" si="5"/>
        <v>5518.8</v>
      </c>
      <c r="R8" s="15">
        <f t="shared" si="6"/>
        <v>3.9183479999999999</v>
      </c>
    </row>
    <row r="9" spans="1:18" s="24" customFormat="1" x14ac:dyDescent="0.25">
      <c r="A9" s="3" t="s">
        <v>15</v>
      </c>
      <c r="B9" s="19">
        <v>3000000</v>
      </c>
      <c r="C9" s="19">
        <v>3000</v>
      </c>
      <c r="D9" s="18">
        <v>1000</v>
      </c>
      <c r="E9" s="31" t="s">
        <v>93</v>
      </c>
      <c r="F9" s="32">
        <f t="shared" si="0"/>
        <v>0.31199641270944184</v>
      </c>
      <c r="G9" s="32">
        <v>0.48687584224774766</v>
      </c>
      <c r="H9" s="10">
        <v>416</v>
      </c>
      <c r="I9" s="10">
        <v>396</v>
      </c>
      <c r="J9" s="10">
        <v>370</v>
      </c>
      <c r="K9" s="10" t="s">
        <v>11</v>
      </c>
      <c r="L9" s="10">
        <f t="shared" si="1"/>
        <v>26</v>
      </c>
      <c r="M9" s="2"/>
      <c r="N9" s="16">
        <f t="shared" si="2"/>
        <v>110.890841830347</v>
      </c>
      <c r="O9" s="16">
        <f t="shared" si="3"/>
        <v>19960.351529462459</v>
      </c>
      <c r="P9" s="15">
        <f t="shared" si="4"/>
        <v>7.8732497699546378E-2</v>
      </c>
      <c r="Q9" s="15">
        <f t="shared" si="5"/>
        <v>7884</v>
      </c>
      <c r="R9" s="15">
        <f t="shared" si="6"/>
        <v>5.5976399999999993</v>
      </c>
    </row>
    <row r="10" spans="1:18" s="24" customFormat="1" ht="30" x14ac:dyDescent="0.25">
      <c r="A10" s="3" t="s">
        <v>17</v>
      </c>
      <c r="B10" s="19">
        <v>1500000</v>
      </c>
      <c r="C10" s="19">
        <v>3000</v>
      </c>
      <c r="D10" s="18">
        <v>500</v>
      </c>
      <c r="E10" s="10" t="s">
        <v>94</v>
      </c>
      <c r="F10" s="32">
        <f t="shared" si="0"/>
        <v>0.32716319116963122</v>
      </c>
      <c r="G10" s="32">
        <v>0.502159925474991</v>
      </c>
      <c r="H10" s="10">
        <v>500</v>
      </c>
      <c r="I10" s="10">
        <v>394</v>
      </c>
      <c r="J10" s="10">
        <v>367</v>
      </c>
      <c r="K10" s="10" t="s">
        <v>11</v>
      </c>
      <c r="L10" s="10">
        <f t="shared" si="1"/>
        <v>27</v>
      </c>
      <c r="M10" s="2" t="s">
        <v>16</v>
      </c>
      <c r="N10" s="16">
        <f t="shared" si="2"/>
        <v>118.77086557334486</v>
      </c>
      <c r="O10" s="16">
        <f t="shared" si="3"/>
        <v>21378.755803202075</v>
      </c>
      <c r="P10" s="15">
        <f t="shared" si="4"/>
        <v>8.4327314557074845E-2</v>
      </c>
      <c r="Q10" s="15">
        <f t="shared" si="5"/>
        <v>3942</v>
      </c>
      <c r="R10" s="15">
        <f t="shared" si="6"/>
        <v>2.7988199999999996</v>
      </c>
    </row>
    <row r="11" spans="1:18" s="24" customFormat="1" ht="30" x14ac:dyDescent="0.25">
      <c r="A11" s="3" t="s">
        <v>18</v>
      </c>
      <c r="B11" s="19">
        <v>3000000</v>
      </c>
      <c r="C11" s="19">
        <v>3000</v>
      </c>
      <c r="D11" s="18">
        <v>1000</v>
      </c>
      <c r="E11" s="10" t="s">
        <v>95</v>
      </c>
      <c r="F11" s="32">
        <f t="shared" si="0"/>
        <v>0.19903014805801639</v>
      </c>
      <c r="G11" s="32">
        <v>0.36038562681888803</v>
      </c>
      <c r="H11" s="10">
        <v>4827</v>
      </c>
      <c r="I11" s="10">
        <v>943</v>
      </c>
      <c r="J11" s="10">
        <v>818</v>
      </c>
      <c r="K11" s="10" t="s">
        <v>11</v>
      </c>
      <c r="L11" s="10">
        <f t="shared" si="1"/>
        <v>125</v>
      </c>
      <c r="M11" s="2" t="s">
        <v>19</v>
      </c>
      <c r="N11" s="16">
        <f t="shared" si="2"/>
        <v>394.62226136668244</v>
      </c>
      <c r="O11" s="16">
        <f t="shared" si="3"/>
        <v>71032.007046002836</v>
      </c>
      <c r="P11" s="15">
        <f t="shared" si="4"/>
        <v>0.2801818055703445</v>
      </c>
      <c r="Q11" s="15">
        <f t="shared" si="5"/>
        <v>7884</v>
      </c>
      <c r="R11" s="15">
        <f t="shared" si="6"/>
        <v>5.5976399999999993</v>
      </c>
    </row>
    <row r="12" spans="1:18" s="24" customFormat="1" ht="90" x14ac:dyDescent="0.25">
      <c r="A12" s="2" t="s">
        <v>20</v>
      </c>
      <c r="B12" s="26">
        <v>14899300</v>
      </c>
      <c r="C12" s="26">
        <v>11461</v>
      </c>
      <c r="D12" s="18">
        <v>1300</v>
      </c>
      <c r="E12" s="10" t="s">
        <v>102</v>
      </c>
      <c r="F12" s="32">
        <f t="shared" si="0"/>
        <v>0.38499384168774675</v>
      </c>
      <c r="G12" s="32">
        <v>0.55766607809383939</v>
      </c>
      <c r="H12" s="12">
        <v>9430</v>
      </c>
      <c r="I12" s="9">
        <v>1825</v>
      </c>
      <c r="J12" s="9">
        <v>1583</v>
      </c>
      <c r="K12" s="12" t="s">
        <v>21</v>
      </c>
      <c r="L12" s="10">
        <f t="shared" si="1"/>
        <v>242</v>
      </c>
      <c r="M12" s="2" t="s">
        <v>22</v>
      </c>
      <c r="N12" s="16">
        <f t="shared" si="2"/>
        <v>1182.207472272692</v>
      </c>
      <c r="O12" s="16">
        <f t="shared" si="3"/>
        <v>212797.34500908456</v>
      </c>
      <c r="P12" s="15">
        <f t="shared" si="4"/>
        <v>0.83936730531361126</v>
      </c>
      <c r="Q12" s="15">
        <f t="shared" si="5"/>
        <v>10249.200000000001</v>
      </c>
      <c r="R12" s="15">
        <f t="shared" si="6"/>
        <v>7.2769319999999995</v>
      </c>
    </row>
    <row r="13" spans="1:18" s="24" customFormat="1" ht="45" x14ac:dyDescent="0.25">
      <c r="A13" s="3" t="s">
        <v>24</v>
      </c>
      <c r="B13" s="19">
        <v>3000000</v>
      </c>
      <c r="C13" s="19">
        <v>3000</v>
      </c>
      <c r="D13" s="18">
        <v>1000</v>
      </c>
      <c r="E13" s="18" t="s">
        <v>96</v>
      </c>
      <c r="F13" s="32">
        <f t="shared" si="0"/>
        <v>0.42698870875508349</v>
      </c>
      <c r="G13" s="32">
        <v>0.59559220058606321</v>
      </c>
      <c r="H13" s="10">
        <v>1665</v>
      </c>
      <c r="I13" s="10">
        <v>1361</v>
      </c>
      <c r="J13" s="10">
        <v>847</v>
      </c>
      <c r="K13" s="10" t="s">
        <v>11</v>
      </c>
      <c r="L13" s="10">
        <f t="shared" si="1"/>
        <v>514</v>
      </c>
      <c r="M13" s="2" t="s">
        <v>23</v>
      </c>
      <c r="N13" s="16">
        <f t="shared" si="2"/>
        <v>2681.7372660468318</v>
      </c>
      <c r="O13" s="16">
        <f t="shared" si="3"/>
        <v>482712.70788842975</v>
      </c>
      <c r="P13" s="15">
        <f t="shared" si="4"/>
        <v>1.9040334588932506</v>
      </c>
      <c r="Q13" s="15">
        <f t="shared" si="5"/>
        <v>7884</v>
      </c>
      <c r="R13" s="15">
        <f t="shared" si="6"/>
        <v>5.5976399999999993</v>
      </c>
    </row>
    <row r="14" spans="1:18" s="24" customFormat="1" x14ac:dyDescent="0.25">
      <c r="A14" s="3" t="s">
        <v>25</v>
      </c>
      <c r="B14" s="19">
        <v>4321500</v>
      </c>
      <c r="C14" s="19">
        <v>2881</v>
      </c>
      <c r="D14" s="18">
        <v>1500</v>
      </c>
      <c r="E14" s="10" t="s">
        <v>97</v>
      </c>
      <c r="F14" s="32">
        <f t="shared" si="0"/>
        <v>0.37420902062797912</v>
      </c>
      <c r="G14" s="32">
        <v>0.54762155207270946</v>
      </c>
      <c r="H14" s="10">
        <v>2311</v>
      </c>
      <c r="I14" s="10">
        <v>234</v>
      </c>
      <c r="J14" s="10">
        <v>218</v>
      </c>
      <c r="K14" s="10" t="s">
        <v>11</v>
      </c>
      <c r="L14" s="10">
        <f t="shared" si="1"/>
        <v>16</v>
      </c>
      <c r="M14" s="2"/>
      <c r="N14" s="16">
        <f t="shared" si="2"/>
        <v>76.754636738510968</v>
      </c>
      <c r="O14" s="16">
        <f t="shared" si="3"/>
        <v>13815.834612931974</v>
      </c>
      <c r="P14" s="15">
        <f t="shared" si="4"/>
        <v>5.4495792084342784E-2</v>
      </c>
      <c r="Q14" s="15">
        <f t="shared" si="5"/>
        <v>11826</v>
      </c>
      <c r="R14" s="15">
        <f t="shared" si="6"/>
        <v>8.3964599999999994</v>
      </c>
    </row>
    <row r="15" spans="1:18" s="24" customFormat="1" ht="45" x14ac:dyDescent="0.25">
      <c r="A15" s="3" t="s">
        <v>27</v>
      </c>
      <c r="B15" s="19">
        <v>3436400</v>
      </c>
      <c r="C15" s="19">
        <v>3124</v>
      </c>
      <c r="D15" s="18">
        <v>1100</v>
      </c>
      <c r="E15" s="10" t="s">
        <v>98</v>
      </c>
      <c r="F15" s="32">
        <f t="shared" si="0"/>
        <v>0.30254890256286993</v>
      </c>
      <c r="G15" s="32">
        <v>0.47718452028255393</v>
      </c>
      <c r="H15" s="13">
        <v>1879</v>
      </c>
      <c r="I15" s="13">
        <v>338</v>
      </c>
      <c r="J15" s="13">
        <v>178</v>
      </c>
      <c r="K15" s="14" t="s">
        <v>26</v>
      </c>
      <c r="L15" s="10">
        <f>I15-J15</f>
        <v>160</v>
      </c>
      <c r="M15" s="2" t="s">
        <v>36</v>
      </c>
      <c r="N15" s="16">
        <f t="shared" si="2"/>
        <v>668.82182362802769</v>
      </c>
      <c r="O15" s="16">
        <f t="shared" si="3"/>
        <v>120387.92825304499</v>
      </c>
      <c r="P15" s="15">
        <f t="shared" si="4"/>
        <v>0.47486349477589967</v>
      </c>
      <c r="Q15" s="15">
        <f t="shared" si="5"/>
        <v>8672.4</v>
      </c>
      <c r="R15" s="15">
        <f t="shared" si="6"/>
        <v>6.1574039999999997</v>
      </c>
    </row>
    <row r="16" spans="1:18" s="24" customFormat="1" ht="73.5" customHeight="1" x14ac:dyDescent="0.25">
      <c r="A16" s="3" t="s">
        <v>28</v>
      </c>
      <c r="B16" s="19">
        <v>1500000</v>
      </c>
      <c r="C16" s="19">
        <v>3000</v>
      </c>
      <c r="D16" s="18">
        <v>500</v>
      </c>
      <c r="E16" s="10" t="s">
        <v>100</v>
      </c>
      <c r="F16" s="32">
        <f t="shared" si="0"/>
        <v>0.35119422169258968</v>
      </c>
      <c r="G16" s="32">
        <v>0.52573077089306375</v>
      </c>
      <c r="H16" s="12">
        <v>1603</v>
      </c>
      <c r="I16" s="12">
        <v>253</v>
      </c>
      <c r="J16" s="12">
        <v>178</v>
      </c>
      <c r="K16" s="12" t="s">
        <v>11</v>
      </c>
      <c r="L16" s="10">
        <f t="shared" si="1"/>
        <v>75</v>
      </c>
      <c r="M16" s="2" t="s">
        <v>29</v>
      </c>
      <c r="N16" s="16">
        <f t="shared" si="2"/>
        <v>345.40511647674293</v>
      </c>
      <c r="O16" s="16">
        <f t="shared" si="3"/>
        <v>62172.920965813726</v>
      </c>
      <c r="P16" s="15">
        <f t="shared" si="4"/>
        <v>0.24523763269848747</v>
      </c>
      <c r="Q16" s="15">
        <f t="shared" si="5"/>
        <v>3942</v>
      </c>
      <c r="R16" s="15">
        <f t="shared" si="6"/>
        <v>2.7988199999999996</v>
      </c>
    </row>
    <row r="17" spans="1:18" s="24" customFormat="1" ht="30" x14ac:dyDescent="0.25">
      <c r="A17" s="3" t="s">
        <v>30</v>
      </c>
      <c r="B17" s="19">
        <v>545000</v>
      </c>
      <c r="C17" s="19">
        <v>1090</v>
      </c>
      <c r="D17" s="18">
        <v>500</v>
      </c>
      <c r="E17" s="10" t="s">
        <v>99</v>
      </c>
      <c r="F17" s="32">
        <f t="shared" si="0"/>
        <v>0.48055826791934997</v>
      </c>
      <c r="G17" s="32">
        <v>0.6415356331112152</v>
      </c>
      <c r="H17" s="12">
        <v>4564</v>
      </c>
      <c r="I17" s="12">
        <v>568</v>
      </c>
      <c r="J17" s="12">
        <v>537</v>
      </c>
      <c r="K17" s="12"/>
      <c r="L17" s="10">
        <f t="shared" si="1"/>
        <v>31</v>
      </c>
      <c r="M17" s="2" t="s">
        <v>31</v>
      </c>
      <c r="N17" s="16">
        <f t="shared" si="2"/>
        <v>174.21541652768161</v>
      </c>
      <c r="O17" s="16">
        <f t="shared" ref="O17:O18" si="7">N17*180</f>
        <v>31358.774974982691</v>
      </c>
      <c r="P17" s="15">
        <f>N17*0.71/1000</f>
        <v>0.12369294573465393</v>
      </c>
      <c r="Q17" s="15">
        <f t="shared" si="5"/>
        <v>3942</v>
      </c>
      <c r="R17" s="15">
        <f t="shared" si="6"/>
        <v>2.7988199999999996</v>
      </c>
    </row>
    <row r="18" spans="1:18" s="24" customFormat="1" x14ac:dyDescent="0.25">
      <c r="A18" s="3" t="s">
        <v>32</v>
      </c>
      <c r="B18" s="19">
        <v>3920400</v>
      </c>
      <c r="C18" s="19">
        <v>3267</v>
      </c>
      <c r="D18" s="18">
        <v>1200</v>
      </c>
      <c r="E18" s="10" t="s">
        <v>101</v>
      </c>
      <c r="F18" s="32">
        <f t="shared" si="0"/>
        <v>0.41636462825694276</v>
      </c>
      <c r="G18" s="32">
        <v>0.58616726943198749</v>
      </c>
      <c r="H18" s="10">
        <v>1598</v>
      </c>
      <c r="I18" s="10">
        <v>454</v>
      </c>
      <c r="J18" s="10">
        <v>378</v>
      </c>
      <c r="K18" s="10" t="s">
        <v>11</v>
      </c>
      <c r="L18" s="10">
        <f>I18-J18</f>
        <v>76</v>
      </c>
      <c r="M18" s="2"/>
      <c r="N18" s="16">
        <f t="shared" si="2"/>
        <v>390.24672129703998</v>
      </c>
      <c r="O18" s="16">
        <f t="shared" si="7"/>
        <v>70244.409833467202</v>
      </c>
      <c r="P18" s="15">
        <f t="shared" si="4"/>
        <v>0.27707517212089838</v>
      </c>
      <c r="Q18" s="15">
        <f t="shared" si="5"/>
        <v>9460.7999999999993</v>
      </c>
      <c r="R18" s="15">
        <f t="shared" si="6"/>
        <v>6.7171679999999991</v>
      </c>
    </row>
    <row r="19" spans="1:18" x14ac:dyDescent="0.25">
      <c r="B19" s="27">
        <f>SUM(B5:B18)</f>
        <v>46207700</v>
      </c>
      <c r="C19" s="27">
        <f>SUM(C5:C18)</f>
        <v>46717</v>
      </c>
      <c r="D19" s="1">
        <f>SUM(D5:D18)</f>
        <v>12600</v>
      </c>
      <c r="N19" s="34">
        <f>SUM(N5:N18)</f>
        <v>6887.6022411314425</v>
      </c>
      <c r="O19" s="35">
        <f>SUM(O5:O18)</f>
        <v>1239768.4034036596</v>
      </c>
      <c r="P19" s="36">
        <f t="shared" ref="P19" si="8">SUM(P5:P18)</f>
        <v>4.8901975912033251</v>
      </c>
      <c r="Q19" s="37">
        <f t="shared" ref="Q19" si="9">SUM(Q5:Q18)</f>
        <v>99338.4</v>
      </c>
      <c r="R19" s="38">
        <f t="shared" ref="R19" si="10">SUM(R5:R18)</f>
        <v>70.530263999999988</v>
      </c>
    </row>
    <row r="20" spans="1:18" s="1" customFormat="1" x14ac:dyDescent="0.25">
      <c r="L20" s="7"/>
      <c r="N20" s="17"/>
      <c r="O20" s="17"/>
      <c r="P20" s="5"/>
      <c r="Q20" s="5"/>
      <c r="R20" s="5"/>
    </row>
    <row r="21" spans="1:18" s="1" customFormat="1" x14ac:dyDescent="0.25">
      <c r="L21" s="7"/>
      <c r="N21" s="17"/>
      <c r="O21" s="17"/>
      <c r="P21" s="5"/>
      <c r="Q21" s="5"/>
      <c r="R21" s="5"/>
    </row>
    <row r="22" spans="1:18" s="1" customFormat="1" x14ac:dyDescent="0.25">
      <c r="L22" s="7"/>
      <c r="N22" s="17"/>
      <c r="O22" s="17"/>
      <c r="P22" s="5"/>
      <c r="Q22" s="5"/>
      <c r="R22" s="5"/>
    </row>
    <row r="23" spans="1:18" s="1" customFormat="1" x14ac:dyDescent="0.25">
      <c r="A23" s="8" t="s">
        <v>55</v>
      </c>
      <c r="B23" s="8"/>
      <c r="C23" s="8"/>
      <c r="D23" s="1">
        <f>SUM(D5:D18)</f>
        <v>12600</v>
      </c>
      <c r="L23" s="7"/>
      <c r="N23" s="17"/>
      <c r="O23" s="17"/>
      <c r="P23" s="5"/>
      <c r="Q23" s="5"/>
      <c r="R23" s="5"/>
    </row>
    <row r="24" spans="1:18" x14ac:dyDescent="0.25">
      <c r="A24" s="8" t="s">
        <v>34</v>
      </c>
      <c r="B24" s="8"/>
      <c r="C24" s="8"/>
      <c r="D24" s="5">
        <f>SUM(O5:O18)</f>
        <v>1239768.4034036596</v>
      </c>
      <c r="E24" s="5"/>
      <c r="F24" s="5"/>
      <c r="G24" s="5"/>
    </row>
  </sheetData>
  <mergeCells count="1">
    <mergeCell ref="A3:O3"/>
  </mergeCells>
  <printOptions horizontalCentered="1" verticalCentered="1"/>
  <pageMargins left="0.7" right="0.7" top="0.75" bottom="0.75" header="0.3" footer="0.3"/>
  <pageSetup paperSize="3"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topLeftCell="A4" workbookViewId="0">
      <selection activeCell="F9" sqref="F9"/>
    </sheetView>
  </sheetViews>
  <sheetFormatPr baseColWidth="10" defaultRowHeight="15" x14ac:dyDescent="0.25"/>
  <cols>
    <col min="1" max="1" width="14.85546875" customWidth="1"/>
    <col min="2" max="2" width="41.5703125" style="6" bestFit="1" customWidth="1"/>
    <col min="3" max="3" width="23" style="6" customWidth="1"/>
    <col min="4" max="4" width="14.85546875" style="6" bestFit="1" customWidth="1"/>
    <col min="5" max="5" width="22.42578125" style="6" bestFit="1" customWidth="1"/>
    <col min="6" max="6" width="18.42578125" style="6" bestFit="1" customWidth="1"/>
    <col min="7" max="7" width="15.140625" bestFit="1" customWidth="1"/>
    <col min="8" max="8" width="19.28515625" bestFit="1" customWidth="1"/>
  </cols>
  <sheetData>
    <row r="2" spans="1:8" x14ac:dyDescent="0.25">
      <c r="A2" s="1"/>
      <c r="B2" s="1"/>
      <c r="C2" s="1"/>
      <c r="D2" s="1"/>
    </row>
    <row r="3" spans="1:8" x14ac:dyDescent="0.25">
      <c r="A3" s="1"/>
      <c r="B3" s="1"/>
      <c r="C3" s="1"/>
      <c r="D3" s="1"/>
    </row>
    <row r="4" spans="1:8" x14ac:dyDescent="0.25">
      <c r="A4" s="1"/>
      <c r="B4" s="24" t="s">
        <v>74</v>
      </c>
      <c r="C4" s="24" t="s">
        <v>75</v>
      </c>
      <c r="D4" s="24" t="s">
        <v>76</v>
      </c>
      <c r="E4" s="33" t="s">
        <v>77</v>
      </c>
      <c r="F4" s="33" t="s">
        <v>78</v>
      </c>
      <c r="G4" s="24" t="s">
        <v>79</v>
      </c>
      <c r="H4" s="24" t="s">
        <v>80</v>
      </c>
    </row>
    <row r="5" spans="1:8" x14ac:dyDescent="0.25">
      <c r="A5" s="1"/>
      <c r="B5" s="24"/>
      <c r="C5" s="24" t="s">
        <v>81</v>
      </c>
      <c r="D5" s="24" t="s">
        <v>82</v>
      </c>
      <c r="E5" s="33" t="s">
        <v>83</v>
      </c>
      <c r="F5" s="33" t="s">
        <v>84</v>
      </c>
      <c r="G5" s="24" t="s">
        <v>85</v>
      </c>
      <c r="H5" s="24" t="s">
        <v>86</v>
      </c>
    </row>
    <row r="6" spans="1:8" x14ac:dyDescent="0.25">
      <c r="A6" s="1"/>
      <c r="B6" s="24" t="s">
        <v>9</v>
      </c>
      <c r="C6" s="24">
        <v>300</v>
      </c>
      <c r="D6" s="24">
        <v>2958</v>
      </c>
      <c r="E6" s="33">
        <v>150000</v>
      </c>
      <c r="F6" s="33">
        <v>887400</v>
      </c>
      <c r="G6" s="33">
        <v>1037400</v>
      </c>
      <c r="H6" s="24">
        <v>8.8999999999999996E-2</v>
      </c>
    </row>
    <row r="7" spans="1:8" x14ac:dyDescent="0.25">
      <c r="A7" s="1"/>
      <c r="B7" s="24" t="s">
        <v>10</v>
      </c>
      <c r="C7" s="24">
        <v>1000</v>
      </c>
      <c r="D7" s="24">
        <v>1475</v>
      </c>
      <c r="E7" s="33">
        <v>338000</v>
      </c>
      <c r="F7" s="33">
        <v>1475000</v>
      </c>
      <c r="G7" s="33">
        <v>1813000</v>
      </c>
      <c r="H7" s="24">
        <v>3.2000000000000001E-2</v>
      </c>
    </row>
    <row r="8" spans="1:8" x14ac:dyDescent="0.25">
      <c r="A8" s="1"/>
      <c r="B8" s="24" t="s">
        <v>12</v>
      </c>
      <c r="C8" s="24">
        <v>1000</v>
      </c>
      <c r="D8" s="24">
        <v>3000</v>
      </c>
      <c r="E8" s="33">
        <v>9500</v>
      </c>
      <c r="F8" s="33">
        <v>3000000</v>
      </c>
      <c r="G8" s="33">
        <v>3009500</v>
      </c>
      <c r="H8" s="24">
        <v>0.09</v>
      </c>
    </row>
    <row r="9" spans="1:8" x14ac:dyDescent="0.25">
      <c r="A9" s="1"/>
      <c r="B9" s="24" t="s">
        <v>14</v>
      </c>
      <c r="C9" s="24">
        <v>700</v>
      </c>
      <c r="D9" s="24">
        <v>2461</v>
      </c>
      <c r="E9" s="33">
        <v>20812</v>
      </c>
      <c r="F9" s="33">
        <v>1722700</v>
      </c>
      <c r="G9" s="33">
        <v>1743512</v>
      </c>
      <c r="H9" s="24">
        <v>7.3999999999999996E-2</v>
      </c>
    </row>
    <row r="10" spans="1:8" x14ac:dyDescent="0.25">
      <c r="A10" s="1"/>
      <c r="B10" s="24" t="s">
        <v>15</v>
      </c>
      <c r="C10" s="24">
        <v>1000</v>
      </c>
      <c r="D10" s="24">
        <v>3000</v>
      </c>
      <c r="E10" s="33">
        <v>250000</v>
      </c>
      <c r="F10" s="33">
        <v>3000000</v>
      </c>
      <c r="G10" s="33">
        <v>3250000</v>
      </c>
      <c r="H10" s="24">
        <v>0.158</v>
      </c>
    </row>
    <row r="11" spans="1:8" x14ac:dyDescent="0.25">
      <c r="A11" s="1"/>
      <c r="B11" s="24" t="s">
        <v>17</v>
      </c>
      <c r="C11" s="24">
        <v>500</v>
      </c>
      <c r="D11" s="24">
        <v>3000</v>
      </c>
      <c r="E11" s="33">
        <v>546480</v>
      </c>
      <c r="F11" s="33">
        <v>1500000</v>
      </c>
      <c r="G11" s="33">
        <v>2046480</v>
      </c>
      <c r="H11" s="24">
        <v>9.8000000000000004E-2</v>
      </c>
    </row>
    <row r="12" spans="1:8" x14ac:dyDescent="0.25">
      <c r="A12" s="1"/>
      <c r="B12" s="24" t="s">
        <v>18</v>
      </c>
      <c r="C12" s="24">
        <v>1000</v>
      </c>
      <c r="D12" s="24">
        <v>3000</v>
      </c>
      <c r="E12" s="33">
        <v>100000</v>
      </c>
      <c r="F12" s="33">
        <v>3000000</v>
      </c>
      <c r="G12" s="33">
        <v>3100000</v>
      </c>
      <c r="H12" s="24">
        <v>0.14199999999999999</v>
      </c>
    </row>
    <row r="13" spans="1:8" x14ac:dyDescent="0.25">
      <c r="A13" s="1"/>
      <c r="B13" s="24" t="s">
        <v>20</v>
      </c>
      <c r="C13" s="24">
        <v>1300</v>
      </c>
      <c r="D13" s="24">
        <v>11461</v>
      </c>
      <c r="E13" s="33">
        <v>1350000</v>
      </c>
      <c r="F13" s="33">
        <v>14899300</v>
      </c>
      <c r="G13" s="33">
        <v>16249300</v>
      </c>
      <c r="H13" s="24">
        <v>0.47199999999999998</v>
      </c>
    </row>
    <row r="14" spans="1:8" x14ac:dyDescent="0.25">
      <c r="A14" s="1"/>
      <c r="B14" s="24" t="s">
        <v>24</v>
      </c>
      <c r="C14" s="24">
        <v>1000</v>
      </c>
      <c r="D14" s="24">
        <v>3000</v>
      </c>
      <c r="E14" s="33">
        <v>160000</v>
      </c>
      <c r="F14" s="33">
        <v>3000000</v>
      </c>
      <c r="G14" s="33">
        <v>3160000</v>
      </c>
      <c r="H14" s="24">
        <v>0.152</v>
      </c>
    </row>
    <row r="15" spans="1:8" x14ac:dyDescent="0.25">
      <c r="A15" s="1"/>
      <c r="B15" s="24" t="s">
        <v>25</v>
      </c>
      <c r="C15" s="24">
        <v>1500</v>
      </c>
      <c r="D15" s="24">
        <v>2881</v>
      </c>
      <c r="E15" s="33">
        <v>13000</v>
      </c>
      <c r="F15" s="33">
        <v>4321500</v>
      </c>
      <c r="G15" s="33">
        <v>4334500</v>
      </c>
      <c r="H15" s="24">
        <v>8.6999999999999994E-2</v>
      </c>
    </row>
    <row r="16" spans="1:8" x14ac:dyDescent="0.25">
      <c r="A16" s="1"/>
      <c r="B16" s="24" t="s">
        <v>27</v>
      </c>
      <c r="C16" s="24">
        <v>1100</v>
      </c>
      <c r="D16" s="24">
        <v>3124</v>
      </c>
      <c r="E16" s="33">
        <v>600000</v>
      </c>
      <c r="F16" s="33">
        <v>3436400</v>
      </c>
      <c r="G16" s="33">
        <v>4036400</v>
      </c>
      <c r="H16" s="24">
        <v>9.4E-2</v>
      </c>
    </row>
    <row r="17" spans="2:8" x14ac:dyDescent="0.25">
      <c r="B17" s="33" t="s">
        <v>28</v>
      </c>
      <c r="C17" s="24">
        <v>500</v>
      </c>
      <c r="D17" s="33">
        <v>3000</v>
      </c>
      <c r="E17" s="33">
        <v>115000</v>
      </c>
      <c r="F17" s="33">
        <v>1500000</v>
      </c>
      <c r="G17" s="33">
        <v>1615000</v>
      </c>
      <c r="H17" s="24">
        <v>0.13200000000000001</v>
      </c>
    </row>
    <row r="18" spans="2:8" x14ac:dyDescent="0.25">
      <c r="B18" s="33" t="s">
        <v>30</v>
      </c>
      <c r="C18" s="24">
        <v>500</v>
      </c>
      <c r="D18" s="33">
        <v>1090</v>
      </c>
      <c r="E18" s="33">
        <v>266500</v>
      </c>
      <c r="F18" s="33">
        <v>545000</v>
      </c>
      <c r="G18" s="33">
        <v>811500</v>
      </c>
      <c r="H18" s="24">
        <v>3.3000000000000002E-2</v>
      </c>
    </row>
    <row r="19" spans="2:8" x14ac:dyDescent="0.25">
      <c r="B19" s="33" t="s">
        <v>87</v>
      </c>
      <c r="C19" s="24">
        <v>1200</v>
      </c>
      <c r="D19" s="33">
        <v>3267</v>
      </c>
      <c r="E19" s="33">
        <v>129300</v>
      </c>
      <c r="F19" s="33">
        <v>3920400</v>
      </c>
      <c r="G19" s="33">
        <v>4049700</v>
      </c>
      <c r="H19" s="24">
        <v>0.11600000000000001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C39"/>
  <sheetViews>
    <sheetView topLeftCell="A2" zoomScale="62" zoomScaleNormal="62" workbookViewId="0">
      <selection activeCell="A4" sqref="A4:M20"/>
    </sheetView>
  </sheetViews>
  <sheetFormatPr baseColWidth="10" defaultRowHeight="15" x14ac:dyDescent="0.25"/>
  <cols>
    <col min="1" max="1" width="24.42578125" customWidth="1"/>
    <col min="2" max="2" width="17.140625" customWidth="1"/>
    <col min="3" max="3" width="14.85546875" bestFit="1" customWidth="1"/>
    <col min="4" max="4" width="21.7109375" customWidth="1"/>
    <col min="6" max="6" width="13.7109375" customWidth="1"/>
    <col min="11" max="11" width="15.85546875" customWidth="1"/>
    <col min="12" max="12" width="14" customWidth="1"/>
    <col min="13" max="13" width="23.5703125" style="6" customWidth="1"/>
    <col min="16" max="16" width="19.5703125" customWidth="1"/>
    <col min="17" max="17" width="18.7109375" customWidth="1"/>
    <col min="18" max="20" width="0" hidden="1" customWidth="1"/>
    <col min="21" max="21" width="12.28515625" customWidth="1"/>
    <col min="24" max="24" width="16" customWidth="1"/>
    <col min="25" max="25" width="14.85546875" customWidth="1"/>
    <col min="26" max="26" width="17.85546875" bestFit="1" customWidth="1"/>
    <col min="27" max="27" width="13" customWidth="1"/>
    <col min="28" max="28" width="20.7109375" bestFit="1" customWidth="1"/>
    <col min="29" max="29" width="17.85546875" customWidth="1"/>
  </cols>
  <sheetData>
    <row r="4" spans="1:29" x14ac:dyDescent="0.25">
      <c r="A4" s="87" t="s">
        <v>33</v>
      </c>
      <c r="B4" s="87"/>
      <c r="C4" s="87"/>
      <c r="D4" s="87"/>
      <c r="E4" s="87"/>
      <c r="F4" s="87"/>
      <c r="G4" s="87"/>
      <c r="H4" s="87"/>
      <c r="I4" s="87"/>
      <c r="J4" s="87"/>
      <c r="K4" s="87"/>
      <c r="L4" s="87"/>
      <c r="M4" s="87"/>
    </row>
    <row r="5" spans="1:29" ht="81.75" customHeight="1" x14ac:dyDescent="0.25">
      <c r="A5" s="39" t="s">
        <v>7</v>
      </c>
      <c r="B5" s="39" t="s">
        <v>67</v>
      </c>
      <c r="C5" s="39" t="s">
        <v>117</v>
      </c>
      <c r="D5" s="39" t="s">
        <v>118</v>
      </c>
      <c r="E5" s="39" t="s">
        <v>88</v>
      </c>
      <c r="F5" s="39" t="s">
        <v>89</v>
      </c>
      <c r="G5" s="39" t="s">
        <v>114</v>
      </c>
      <c r="H5" s="39" t="s">
        <v>0</v>
      </c>
      <c r="I5" s="39" t="s">
        <v>119</v>
      </c>
      <c r="J5" s="39" t="s">
        <v>120</v>
      </c>
      <c r="K5" s="40" t="s">
        <v>122</v>
      </c>
      <c r="L5" s="55" t="s">
        <v>124</v>
      </c>
      <c r="M5" s="56" t="s">
        <v>71</v>
      </c>
      <c r="P5" s="86" t="s">
        <v>127</v>
      </c>
      <c r="Q5" s="86"/>
      <c r="R5" s="86"/>
      <c r="S5" s="86"/>
      <c r="T5" s="86"/>
      <c r="U5" s="86"/>
      <c r="V5" s="86"/>
      <c r="W5" s="86"/>
      <c r="X5" s="86"/>
      <c r="Y5" s="86"/>
      <c r="Z5" s="86"/>
      <c r="AA5" s="86"/>
      <c r="AB5" s="86"/>
      <c r="AC5" s="86"/>
    </row>
    <row r="6" spans="1:29" ht="72.75" customHeight="1" x14ac:dyDescent="0.25">
      <c r="A6" s="57" t="s">
        <v>9</v>
      </c>
      <c r="B6" s="62">
        <v>887400</v>
      </c>
      <c r="C6" s="62">
        <v>2958</v>
      </c>
      <c r="D6" s="58">
        <v>300</v>
      </c>
      <c r="E6" s="60" t="s">
        <v>90</v>
      </c>
      <c r="F6" s="70">
        <f t="shared" ref="F6:F19" si="0">G6*G6*0.7+G6*0.3</f>
        <v>0.39882125612791886</v>
      </c>
      <c r="G6" s="70">
        <v>0.57035625435874426</v>
      </c>
      <c r="H6" s="60">
        <v>367</v>
      </c>
      <c r="I6" s="60">
        <v>152</v>
      </c>
      <c r="J6" s="60">
        <v>144</v>
      </c>
      <c r="K6" s="60">
        <f t="shared" ref="K6:K19" si="1">I6-J6</f>
        <v>8</v>
      </c>
      <c r="L6" s="71">
        <f t="shared" ref="L6:L19" si="2">(G6*365*24*K6)/1000</f>
        <v>39.9705663054608</v>
      </c>
      <c r="M6" s="72">
        <f>L6*180</f>
        <v>7194.7019349829443</v>
      </c>
      <c r="P6" s="39" t="s">
        <v>7</v>
      </c>
      <c r="Q6" s="39" t="s">
        <v>121</v>
      </c>
      <c r="R6" s="39" t="s">
        <v>88</v>
      </c>
      <c r="S6" s="39" t="s">
        <v>89</v>
      </c>
      <c r="T6" s="39" t="s">
        <v>114</v>
      </c>
      <c r="U6" s="39" t="s">
        <v>0</v>
      </c>
      <c r="V6" s="39" t="s">
        <v>119</v>
      </c>
      <c r="W6" s="39" t="s">
        <v>120</v>
      </c>
      <c r="X6" s="40" t="s">
        <v>122</v>
      </c>
      <c r="Y6" s="39" t="s">
        <v>125</v>
      </c>
      <c r="Z6" s="41" t="s">
        <v>8</v>
      </c>
      <c r="AA6" s="41" t="s">
        <v>123</v>
      </c>
      <c r="AB6" s="55" t="s">
        <v>124</v>
      </c>
      <c r="AC6" s="41" t="s">
        <v>58</v>
      </c>
    </row>
    <row r="7" spans="1:29" ht="15.75" x14ac:dyDescent="0.25">
      <c r="A7" s="57" t="s">
        <v>10</v>
      </c>
      <c r="B7" s="62">
        <v>1475000</v>
      </c>
      <c r="C7" s="62">
        <v>1475</v>
      </c>
      <c r="D7" s="58">
        <v>1000</v>
      </c>
      <c r="E7" s="60" t="s">
        <v>103</v>
      </c>
      <c r="F7" s="70">
        <f t="shared" si="0"/>
        <v>0.34239282260676168</v>
      </c>
      <c r="G7" s="70">
        <v>0.51718606990755456</v>
      </c>
      <c r="H7" s="60">
        <v>2152</v>
      </c>
      <c r="I7" s="60">
        <v>425</v>
      </c>
      <c r="J7" s="60">
        <v>375</v>
      </c>
      <c r="K7" s="60">
        <f t="shared" si="1"/>
        <v>50</v>
      </c>
      <c r="L7" s="71">
        <f t="shared" si="2"/>
        <v>226.52749861950892</v>
      </c>
      <c r="M7" s="72">
        <f t="shared" ref="M7:M19" si="3">L7*180</f>
        <v>40774.949751511602</v>
      </c>
      <c r="P7" s="42" t="s">
        <v>37</v>
      </c>
      <c r="Q7" s="43">
        <v>2000</v>
      </c>
      <c r="R7" s="43" t="s">
        <v>104</v>
      </c>
      <c r="S7" s="44">
        <f t="shared" ref="S7:S8" si="4">T7*T7*0.7+T7*0.3</f>
        <v>0.50169582467932394</v>
      </c>
      <c r="T7" s="44">
        <v>0.658999284049538</v>
      </c>
      <c r="U7" s="45">
        <v>2597</v>
      </c>
      <c r="V7" s="45">
        <v>290</v>
      </c>
      <c r="W7" s="45">
        <v>192</v>
      </c>
      <c r="X7" s="45">
        <f t="shared" ref="X7:X18" si="5">V7-W7</f>
        <v>98</v>
      </c>
      <c r="Y7" s="46">
        <f>(T7*365*24*X7)/1000</f>
        <v>565.73770537084738</v>
      </c>
      <c r="Z7" s="47">
        <f>Y7*180</f>
        <v>101832.78696675252</v>
      </c>
      <c r="AA7" s="46">
        <f>Y7*0.71/1000</f>
        <v>0.40167377081330163</v>
      </c>
      <c r="AB7" s="46">
        <f t="shared" ref="AB7:AB18" si="6">Q7*4.8*365*0.8/1000</f>
        <v>2803.2</v>
      </c>
      <c r="AC7" s="46">
        <f>AB7*0.71/1000</f>
        <v>1.9902719999999996</v>
      </c>
    </row>
    <row r="8" spans="1:29" ht="15.75" x14ac:dyDescent="0.25">
      <c r="A8" s="57" t="s">
        <v>12</v>
      </c>
      <c r="B8" s="62">
        <v>3000000</v>
      </c>
      <c r="C8" s="62">
        <v>3000</v>
      </c>
      <c r="D8" s="58">
        <v>1000</v>
      </c>
      <c r="E8" s="60" t="s">
        <v>91</v>
      </c>
      <c r="F8" s="70">
        <f t="shared" si="0"/>
        <v>0.43579609005284564</v>
      </c>
      <c r="G8" s="70">
        <v>0.60332312267703248</v>
      </c>
      <c r="H8" s="60">
        <v>2076</v>
      </c>
      <c r="I8" s="60">
        <v>145</v>
      </c>
      <c r="J8" s="60">
        <v>91</v>
      </c>
      <c r="K8" s="60">
        <f t="shared" si="1"/>
        <v>54</v>
      </c>
      <c r="L8" s="71">
        <f t="shared" si="2"/>
        <v>285.39596995114346</v>
      </c>
      <c r="M8" s="72">
        <f t="shared" si="3"/>
        <v>51371.274591205824</v>
      </c>
      <c r="P8" s="42" t="s">
        <v>38</v>
      </c>
      <c r="Q8" s="43">
        <v>500</v>
      </c>
      <c r="R8" s="43" t="s">
        <v>105</v>
      </c>
      <c r="S8" s="44">
        <f t="shared" si="4"/>
        <v>0.703119806266987</v>
      </c>
      <c r="T8" s="44">
        <v>0.81059244112722773</v>
      </c>
      <c r="U8" s="45">
        <v>1721</v>
      </c>
      <c r="V8" s="45">
        <v>112</v>
      </c>
      <c r="W8" s="45">
        <v>94</v>
      </c>
      <c r="X8" s="45">
        <f t="shared" si="5"/>
        <v>18</v>
      </c>
      <c r="Y8" s="46">
        <f t="shared" ref="Y8:Y18" si="7">(0.43*365*24*X8)/1000</f>
        <v>67.802399999999992</v>
      </c>
      <c r="Z8" s="47">
        <f t="shared" ref="Z8:Z18" si="8">Y8*180</f>
        <v>12204.431999999999</v>
      </c>
      <c r="AA8" s="46">
        <f t="shared" ref="AA8:AA18" si="9">Y8*0.71/1000</f>
        <v>4.8139703999999992E-2</v>
      </c>
      <c r="AB8" s="46">
        <f t="shared" si="6"/>
        <v>700.8</v>
      </c>
      <c r="AC8" s="46">
        <f t="shared" ref="AC8:AC18" si="10">AB8*0.71/1000</f>
        <v>0.4975679999999999</v>
      </c>
    </row>
    <row r="9" spans="1:29" ht="15.75" x14ac:dyDescent="0.25">
      <c r="A9" s="57" t="s">
        <v>14</v>
      </c>
      <c r="B9" s="62">
        <v>1722700</v>
      </c>
      <c r="C9" s="62">
        <v>2461</v>
      </c>
      <c r="D9" s="58">
        <v>700</v>
      </c>
      <c r="E9" s="60" t="s">
        <v>92</v>
      </c>
      <c r="F9" s="70">
        <f t="shared" si="0"/>
        <v>0.31226871089412384</v>
      </c>
      <c r="G9" s="70">
        <v>0.48715318238819821</v>
      </c>
      <c r="H9" s="60">
        <v>706</v>
      </c>
      <c r="I9" s="60">
        <v>383</v>
      </c>
      <c r="J9" s="60">
        <v>338</v>
      </c>
      <c r="K9" s="60">
        <f t="shared" si="1"/>
        <v>45</v>
      </c>
      <c r="L9" s="71">
        <f t="shared" si="2"/>
        <v>192.03578449742773</v>
      </c>
      <c r="M9" s="72">
        <f t="shared" si="3"/>
        <v>34566.441209536992</v>
      </c>
      <c r="P9" s="42" t="s">
        <v>39</v>
      </c>
      <c r="Q9" s="43">
        <v>1500</v>
      </c>
      <c r="R9" s="43" t="s">
        <v>106</v>
      </c>
      <c r="S9" s="48">
        <v>0.50528190788412131</v>
      </c>
      <c r="T9" s="48">
        <f t="shared" ref="T9" si="11">S9*S9*0.7+S9*0.3</f>
        <v>0.33030143686974878</v>
      </c>
      <c r="U9" s="45">
        <v>1860</v>
      </c>
      <c r="V9" s="45">
        <v>207</v>
      </c>
      <c r="W9" s="45">
        <v>166</v>
      </c>
      <c r="X9" s="45">
        <f t="shared" si="5"/>
        <v>41</v>
      </c>
      <c r="Y9" s="46">
        <f t="shared" si="7"/>
        <v>154.43879999999999</v>
      </c>
      <c r="Z9" s="47">
        <f t="shared" si="8"/>
        <v>27798.983999999997</v>
      </c>
      <c r="AA9" s="46">
        <f t="shared" si="9"/>
        <v>0.10965154799999999</v>
      </c>
      <c r="AB9" s="46">
        <f t="shared" si="6"/>
        <v>2102.4</v>
      </c>
      <c r="AC9" s="46">
        <f t="shared" si="10"/>
        <v>1.492704</v>
      </c>
    </row>
    <row r="10" spans="1:29" ht="15.75" x14ac:dyDescent="0.25">
      <c r="A10" s="57" t="s">
        <v>15</v>
      </c>
      <c r="B10" s="62">
        <v>3000000</v>
      </c>
      <c r="C10" s="62">
        <v>3000</v>
      </c>
      <c r="D10" s="58">
        <v>1000</v>
      </c>
      <c r="E10" s="73" t="s">
        <v>93</v>
      </c>
      <c r="F10" s="70">
        <f t="shared" si="0"/>
        <v>0.31199641270944184</v>
      </c>
      <c r="G10" s="70">
        <v>0.48687584224774766</v>
      </c>
      <c r="H10" s="60">
        <v>416</v>
      </c>
      <c r="I10" s="60">
        <v>396</v>
      </c>
      <c r="J10" s="60">
        <v>370</v>
      </c>
      <c r="K10" s="60">
        <f t="shared" si="1"/>
        <v>26</v>
      </c>
      <c r="L10" s="71">
        <f t="shared" si="2"/>
        <v>110.890841830347</v>
      </c>
      <c r="M10" s="72">
        <f t="shared" si="3"/>
        <v>19960.351529462459</v>
      </c>
      <c r="P10" s="42" t="s">
        <v>40</v>
      </c>
      <c r="Q10" s="43">
        <v>1500</v>
      </c>
      <c r="R10" s="43" t="s">
        <v>107</v>
      </c>
      <c r="S10" s="48">
        <v>0.58791532317781248</v>
      </c>
      <c r="T10" s="48">
        <f>S10*S10*0.7+S10*0.3</f>
        <v>0.41832569601243386</v>
      </c>
      <c r="U10" s="45">
        <v>1663</v>
      </c>
      <c r="V10" s="45">
        <v>1234</v>
      </c>
      <c r="W10" s="45">
        <v>949</v>
      </c>
      <c r="X10" s="45">
        <f t="shared" si="5"/>
        <v>285</v>
      </c>
      <c r="Y10" s="46">
        <f t="shared" si="7"/>
        <v>1073.538</v>
      </c>
      <c r="Z10" s="47">
        <f t="shared" si="8"/>
        <v>193236.84</v>
      </c>
      <c r="AA10" s="46">
        <f t="shared" si="9"/>
        <v>0.7622119799999999</v>
      </c>
      <c r="AB10" s="46">
        <f t="shared" si="6"/>
        <v>2102.4</v>
      </c>
      <c r="AC10" s="46">
        <f t="shared" si="10"/>
        <v>1.492704</v>
      </c>
    </row>
    <row r="11" spans="1:29" ht="15.75" x14ac:dyDescent="0.25">
      <c r="A11" s="57" t="s">
        <v>17</v>
      </c>
      <c r="B11" s="62">
        <v>1500000</v>
      </c>
      <c r="C11" s="62">
        <v>3000</v>
      </c>
      <c r="D11" s="58">
        <v>500</v>
      </c>
      <c r="E11" s="60" t="s">
        <v>94</v>
      </c>
      <c r="F11" s="70">
        <f t="shared" si="0"/>
        <v>0.32716319116963122</v>
      </c>
      <c r="G11" s="70">
        <v>0.502159925474991</v>
      </c>
      <c r="H11" s="60">
        <v>500</v>
      </c>
      <c r="I11" s="60">
        <v>394</v>
      </c>
      <c r="J11" s="60">
        <v>367</v>
      </c>
      <c r="K11" s="60">
        <f t="shared" si="1"/>
        <v>27</v>
      </c>
      <c r="L11" s="71">
        <f t="shared" si="2"/>
        <v>118.77086557334486</v>
      </c>
      <c r="M11" s="72">
        <f t="shared" si="3"/>
        <v>21378.755803202075</v>
      </c>
      <c r="P11" s="42" t="s">
        <v>41</v>
      </c>
      <c r="Q11" s="43">
        <v>2000</v>
      </c>
      <c r="R11" s="43" t="s">
        <v>108</v>
      </c>
      <c r="S11" s="48">
        <v>0.58791532317781248</v>
      </c>
      <c r="T11" s="48">
        <f>S11*S11*0.7+S11*0.3</f>
        <v>0.41832569601243386</v>
      </c>
      <c r="U11" s="45">
        <v>2320</v>
      </c>
      <c r="V11" s="45">
        <v>1207</v>
      </c>
      <c r="W11" s="45">
        <v>1033</v>
      </c>
      <c r="X11" s="45">
        <f t="shared" si="5"/>
        <v>174</v>
      </c>
      <c r="Y11" s="46">
        <f t="shared" si="7"/>
        <v>655.42319999999995</v>
      </c>
      <c r="Z11" s="47">
        <f t="shared" si="8"/>
        <v>117976.17599999999</v>
      </c>
      <c r="AA11" s="46">
        <f t="shared" si="9"/>
        <v>0.46535047199999996</v>
      </c>
      <c r="AB11" s="46">
        <f t="shared" si="6"/>
        <v>2803.2</v>
      </c>
      <c r="AC11" s="46">
        <f t="shared" si="10"/>
        <v>1.9902719999999996</v>
      </c>
    </row>
    <row r="12" spans="1:29" ht="15.75" x14ac:dyDescent="0.25">
      <c r="A12" s="57" t="s">
        <v>18</v>
      </c>
      <c r="B12" s="62">
        <v>3000000</v>
      </c>
      <c r="C12" s="62">
        <v>3000</v>
      </c>
      <c r="D12" s="58">
        <v>1000</v>
      </c>
      <c r="E12" s="60" t="s">
        <v>95</v>
      </c>
      <c r="F12" s="70">
        <f t="shared" si="0"/>
        <v>0.19903014805801639</v>
      </c>
      <c r="G12" s="70">
        <v>0.36038562681888803</v>
      </c>
      <c r="H12" s="60">
        <v>4827</v>
      </c>
      <c r="I12" s="60">
        <v>943</v>
      </c>
      <c r="J12" s="60">
        <v>818</v>
      </c>
      <c r="K12" s="60">
        <f t="shared" si="1"/>
        <v>125</v>
      </c>
      <c r="L12" s="71">
        <f t="shared" si="2"/>
        <v>394.62226136668244</v>
      </c>
      <c r="M12" s="72">
        <f t="shared" si="3"/>
        <v>71032.007046002836</v>
      </c>
      <c r="P12" s="42" t="s">
        <v>42</v>
      </c>
      <c r="Q12" s="43">
        <v>1000</v>
      </c>
      <c r="R12" s="43" t="s">
        <v>109</v>
      </c>
      <c r="S12" s="48">
        <v>0.56239707599984734</v>
      </c>
      <c r="T12" s="48">
        <f t="shared" ref="T12" si="12">S12*S12*0.7+S12*0.3</f>
        <v>0.3901224525651788</v>
      </c>
      <c r="U12" s="45">
        <v>1165</v>
      </c>
      <c r="V12" s="45">
        <v>226</v>
      </c>
      <c r="W12" s="45">
        <v>165</v>
      </c>
      <c r="X12" s="45">
        <f t="shared" si="5"/>
        <v>61</v>
      </c>
      <c r="Y12" s="46">
        <f t="shared" si="7"/>
        <v>229.7748</v>
      </c>
      <c r="Z12" s="47">
        <f t="shared" si="8"/>
        <v>41359.464</v>
      </c>
      <c r="AA12" s="46">
        <f t="shared" si="9"/>
        <v>0.16314010800000001</v>
      </c>
      <c r="AB12" s="46">
        <f t="shared" si="6"/>
        <v>1401.6</v>
      </c>
      <c r="AC12" s="46">
        <f t="shared" si="10"/>
        <v>0.9951359999999998</v>
      </c>
    </row>
    <row r="13" spans="1:29" ht="47.25" x14ac:dyDescent="0.25">
      <c r="A13" s="74" t="s">
        <v>20</v>
      </c>
      <c r="B13" s="75">
        <v>14899300</v>
      </c>
      <c r="C13" s="75">
        <v>11461</v>
      </c>
      <c r="D13" s="58">
        <v>1300</v>
      </c>
      <c r="E13" s="60" t="s">
        <v>102</v>
      </c>
      <c r="F13" s="70">
        <f t="shared" si="0"/>
        <v>0.38499384168774675</v>
      </c>
      <c r="G13" s="70">
        <v>0.55766607809383939</v>
      </c>
      <c r="H13" s="65">
        <v>9430</v>
      </c>
      <c r="I13" s="76">
        <v>1825</v>
      </c>
      <c r="J13" s="76">
        <v>1583</v>
      </c>
      <c r="K13" s="60">
        <f t="shared" si="1"/>
        <v>242</v>
      </c>
      <c r="L13" s="71">
        <f t="shared" si="2"/>
        <v>1182.207472272692</v>
      </c>
      <c r="M13" s="72">
        <f t="shared" si="3"/>
        <v>212797.34500908456</v>
      </c>
      <c r="P13" s="42" t="s">
        <v>43</v>
      </c>
      <c r="Q13" s="88">
        <v>1000</v>
      </c>
      <c r="R13" s="43" t="s">
        <v>110</v>
      </c>
      <c r="S13" s="44">
        <f t="shared" ref="S13:S14" si="13">T13*T13*0.7+T13*0.3</f>
        <v>0.50057402690803576</v>
      </c>
      <c r="T13" s="44">
        <v>0.65808124982555016</v>
      </c>
      <c r="U13" s="84">
        <v>4335</v>
      </c>
      <c r="V13" s="84">
        <v>723</v>
      </c>
      <c r="W13" s="84">
        <v>646</v>
      </c>
      <c r="X13" s="84">
        <f t="shared" si="5"/>
        <v>77</v>
      </c>
      <c r="Y13" s="46">
        <f t="shared" si="7"/>
        <v>290.04359999999997</v>
      </c>
      <c r="Z13" s="47">
        <f t="shared" si="8"/>
        <v>52207.847999999998</v>
      </c>
      <c r="AA13" s="46">
        <f t="shared" si="9"/>
        <v>0.20593095599999997</v>
      </c>
      <c r="AB13" s="46">
        <f t="shared" si="6"/>
        <v>1401.6</v>
      </c>
      <c r="AC13" s="46">
        <f t="shared" si="10"/>
        <v>0.9951359999999998</v>
      </c>
    </row>
    <row r="14" spans="1:29" ht="15.75" x14ac:dyDescent="0.25">
      <c r="A14" s="57" t="s">
        <v>24</v>
      </c>
      <c r="B14" s="62">
        <v>3000000</v>
      </c>
      <c r="C14" s="62">
        <v>3000</v>
      </c>
      <c r="D14" s="58">
        <v>1000</v>
      </c>
      <c r="E14" s="58" t="s">
        <v>96</v>
      </c>
      <c r="F14" s="70">
        <f t="shared" si="0"/>
        <v>0.42698870875508349</v>
      </c>
      <c r="G14" s="70">
        <v>0.59559220058606321</v>
      </c>
      <c r="H14" s="60">
        <v>1665</v>
      </c>
      <c r="I14" s="60">
        <v>1361</v>
      </c>
      <c r="J14" s="60">
        <v>847</v>
      </c>
      <c r="K14" s="60">
        <f t="shared" si="1"/>
        <v>514</v>
      </c>
      <c r="L14" s="71">
        <f t="shared" si="2"/>
        <v>2681.7372660468318</v>
      </c>
      <c r="M14" s="72">
        <f t="shared" si="3"/>
        <v>482712.70788842975</v>
      </c>
      <c r="P14" s="42" t="s">
        <v>44</v>
      </c>
      <c r="Q14" s="89"/>
      <c r="R14" s="43" t="s">
        <v>110</v>
      </c>
      <c r="S14" s="44">
        <f t="shared" si="13"/>
        <v>0.50057402690803576</v>
      </c>
      <c r="T14" s="44">
        <v>0.65808124982555016</v>
      </c>
      <c r="U14" s="85"/>
      <c r="V14" s="85"/>
      <c r="W14" s="85"/>
      <c r="X14" s="85">
        <f t="shared" si="5"/>
        <v>0</v>
      </c>
      <c r="Y14" s="46">
        <f t="shared" si="7"/>
        <v>0</v>
      </c>
      <c r="Z14" s="47">
        <f t="shared" si="8"/>
        <v>0</v>
      </c>
      <c r="AA14" s="46">
        <f t="shared" si="9"/>
        <v>0</v>
      </c>
      <c r="AB14" s="46">
        <f t="shared" si="6"/>
        <v>0</v>
      </c>
      <c r="AC14" s="46">
        <f t="shared" si="10"/>
        <v>0</v>
      </c>
    </row>
    <row r="15" spans="1:29" ht="15.75" x14ac:dyDescent="0.25">
      <c r="A15" s="57" t="s">
        <v>25</v>
      </c>
      <c r="B15" s="62">
        <v>4321500</v>
      </c>
      <c r="C15" s="62">
        <v>2881</v>
      </c>
      <c r="D15" s="58">
        <v>1500</v>
      </c>
      <c r="E15" s="60" t="s">
        <v>97</v>
      </c>
      <c r="F15" s="70">
        <f t="shared" si="0"/>
        <v>0.37420902062797912</v>
      </c>
      <c r="G15" s="70">
        <v>0.54762155207270946</v>
      </c>
      <c r="H15" s="60">
        <v>2311</v>
      </c>
      <c r="I15" s="60">
        <v>234</v>
      </c>
      <c r="J15" s="60">
        <v>218</v>
      </c>
      <c r="K15" s="60">
        <f t="shared" si="1"/>
        <v>16</v>
      </c>
      <c r="L15" s="71">
        <f t="shared" si="2"/>
        <v>76.754636738510968</v>
      </c>
      <c r="M15" s="72">
        <f t="shared" si="3"/>
        <v>13815.834612931974</v>
      </c>
      <c r="P15" s="42" t="s">
        <v>45</v>
      </c>
      <c r="Q15" s="43">
        <v>500</v>
      </c>
      <c r="R15" s="43" t="s">
        <v>111</v>
      </c>
      <c r="S15" s="48">
        <v>0.62247482315648317</v>
      </c>
      <c r="T15" s="48">
        <f t="shared" ref="T15" si="14">S15*S15*0.7+S15*0.3</f>
        <v>0.45797488077153148</v>
      </c>
      <c r="U15" s="45">
        <v>308</v>
      </c>
      <c r="V15" s="45">
        <v>404</v>
      </c>
      <c r="W15" s="45">
        <v>358</v>
      </c>
      <c r="X15" s="45">
        <f t="shared" si="5"/>
        <v>46</v>
      </c>
      <c r="Y15" s="46">
        <f t="shared" si="7"/>
        <v>173.27279999999999</v>
      </c>
      <c r="Z15" s="47">
        <f t="shared" si="8"/>
        <v>31189.103999999999</v>
      </c>
      <c r="AA15" s="46">
        <f t="shared" si="9"/>
        <v>0.12302368799999999</v>
      </c>
      <c r="AB15" s="46">
        <f t="shared" si="6"/>
        <v>700.8</v>
      </c>
      <c r="AC15" s="46">
        <f t="shared" si="10"/>
        <v>0.4975679999999999</v>
      </c>
    </row>
    <row r="16" spans="1:29" ht="15.75" x14ac:dyDescent="0.25">
      <c r="A16" s="57" t="s">
        <v>27</v>
      </c>
      <c r="B16" s="62">
        <v>3436400</v>
      </c>
      <c r="C16" s="62">
        <v>3124</v>
      </c>
      <c r="D16" s="58">
        <v>1100</v>
      </c>
      <c r="E16" s="60" t="s">
        <v>98</v>
      </c>
      <c r="F16" s="70">
        <f t="shared" si="0"/>
        <v>0.30254890256286993</v>
      </c>
      <c r="G16" s="70">
        <v>0.47718452028255393</v>
      </c>
      <c r="H16" s="64">
        <v>1879</v>
      </c>
      <c r="I16" s="64">
        <v>338</v>
      </c>
      <c r="J16" s="64">
        <v>178</v>
      </c>
      <c r="K16" s="60">
        <f t="shared" si="1"/>
        <v>160</v>
      </c>
      <c r="L16" s="71">
        <f t="shared" si="2"/>
        <v>668.82182362802769</v>
      </c>
      <c r="M16" s="72">
        <f t="shared" si="3"/>
        <v>120387.92825304499</v>
      </c>
      <c r="P16" s="42" t="s">
        <v>46</v>
      </c>
      <c r="Q16" s="43">
        <v>300</v>
      </c>
      <c r="R16" s="43" t="s">
        <v>100</v>
      </c>
      <c r="S16" s="44">
        <f t="shared" ref="S16:S18" si="15">T16*T16*0.7+T16*0.3</f>
        <v>0.35119422169258968</v>
      </c>
      <c r="T16" s="44">
        <v>0.52573077089306375</v>
      </c>
      <c r="U16" s="45">
        <v>385</v>
      </c>
      <c r="V16" s="45">
        <v>180</v>
      </c>
      <c r="W16" s="45">
        <v>158</v>
      </c>
      <c r="X16" s="45">
        <f t="shared" si="5"/>
        <v>22</v>
      </c>
      <c r="Y16" s="46">
        <f t="shared" si="7"/>
        <v>82.869599999999991</v>
      </c>
      <c r="Z16" s="47">
        <f t="shared" si="8"/>
        <v>14916.527999999998</v>
      </c>
      <c r="AA16" s="46">
        <f t="shared" si="9"/>
        <v>5.883741599999999E-2</v>
      </c>
      <c r="AB16" s="46">
        <f t="shared" si="6"/>
        <v>420.48</v>
      </c>
      <c r="AC16" s="46">
        <f t="shared" si="10"/>
        <v>0.2985408</v>
      </c>
    </row>
    <row r="17" spans="1:29" ht="15.75" x14ac:dyDescent="0.25">
      <c r="A17" s="57" t="s">
        <v>28</v>
      </c>
      <c r="B17" s="62">
        <v>1500000</v>
      </c>
      <c r="C17" s="62">
        <v>3000</v>
      </c>
      <c r="D17" s="58">
        <v>500</v>
      </c>
      <c r="E17" s="60" t="s">
        <v>100</v>
      </c>
      <c r="F17" s="70">
        <f t="shared" si="0"/>
        <v>0.35119422169258968</v>
      </c>
      <c r="G17" s="70">
        <v>0.52573077089306375</v>
      </c>
      <c r="H17" s="65">
        <v>1603</v>
      </c>
      <c r="I17" s="65">
        <v>253</v>
      </c>
      <c r="J17" s="65">
        <v>178</v>
      </c>
      <c r="K17" s="60">
        <f t="shared" si="1"/>
        <v>75</v>
      </c>
      <c r="L17" s="71">
        <f t="shared" si="2"/>
        <v>345.40511647674293</v>
      </c>
      <c r="M17" s="72">
        <f t="shared" si="3"/>
        <v>62172.920965813726</v>
      </c>
      <c r="P17" s="42" t="s">
        <v>47</v>
      </c>
      <c r="Q17" s="43">
        <v>1000</v>
      </c>
      <c r="R17" s="43" t="s">
        <v>112</v>
      </c>
      <c r="S17" s="44">
        <f t="shared" si="15"/>
        <v>0.35119422169258968</v>
      </c>
      <c r="T17" s="44">
        <v>0.52573077089306375</v>
      </c>
      <c r="U17" s="49">
        <v>1667</v>
      </c>
      <c r="V17" s="49">
        <v>1069</v>
      </c>
      <c r="W17" s="49">
        <v>922</v>
      </c>
      <c r="X17" s="45">
        <f t="shared" si="5"/>
        <v>147</v>
      </c>
      <c r="Y17" s="46">
        <f t="shared" si="7"/>
        <v>553.71960000000001</v>
      </c>
      <c r="Z17" s="47">
        <f t="shared" si="8"/>
        <v>99669.528000000006</v>
      </c>
      <c r="AA17" s="46">
        <f t="shared" si="9"/>
        <v>0.39314091600000001</v>
      </c>
      <c r="AB17" s="46">
        <f t="shared" si="6"/>
        <v>1401.6</v>
      </c>
      <c r="AC17" s="46">
        <f t="shared" si="10"/>
        <v>0.9951359999999998</v>
      </c>
    </row>
    <row r="18" spans="1:29" ht="15.75" x14ac:dyDescent="0.25">
      <c r="A18" s="57" t="s">
        <v>30</v>
      </c>
      <c r="B18" s="62">
        <v>545000</v>
      </c>
      <c r="C18" s="62">
        <v>1090</v>
      </c>
      <c r="D18" s="58">
        <v>500</v>
      </c>
      <c r="E18" s="60" t="s">
        <v>99</v>
      </c>
      <c r="F18" s="70">
        <f t="shared" si="0"/>
        <v>0.48055826791934997</v>
      </c>
      <c r="G18" s="70">
        <v>0.6415356331112152</v>
      </c>
      <c r="H18" s="65">
        <v>4564</v>
      </c>
      <c r="I18" s="65">
        <v>568</v>
      </c>
      <c r="J18" s="65">
        <v>537</v>
      </c>
      <c r="K18" s="60">
        <f t="shared" si="1"/>
        <v>31</v>
      </c>
      <c r="L18" s="71">
        <f t="shared" si="2"/>
        <v>174.21541652768161</v>
      </c>
      <c r="M18" s="72">
        <f t="shared" si="3"/>
        <v>31358.774974982691</v>
      </c>
      <c r="P18" s="42" t="s">
        <v>48</v>
      </c>
      <c r="Q18" s="43">
        <v>1000</v>
      </c>
      <c r="R18" s="43" t="s">
        <v>113</v>
      </c>
      <c r="S18" s="44">
        <f t="shared" si="15"/>
        <v>0.41335830549548525</v>
      </c>
      <c r="T18" s="44">
        <v>0.58348006107726103</v>
      </c>
      <c r="U18" s="50">
        <v>26452</v>
      </c>
      <c r="V18" s="50">
        <v>192</v>
      </c>
      <c r="W18" s="50">
        <v>179</v>
      </c>
      <c r="X18" s="45">
        <f t="shared" si="5"/>
        <v>13</v>
      </c>
      <c r="Y18" s="46">
        <f t="shared" si="7"/>
        <v>48.968399999999995</v>
      </c>
      <c r="Z18" s="47">
        <f t="shared" si="8"/>
        <v>8814.3119999999999</v>
      </c>
      <c r="AA18" s="46">
        <f t="shared" si="9"/>
        <v>3.4767563999999994E-2</v>
      </c>
      <c r="AB18" s="46">
        <f t="shared" si="6"/>
        <v>1401.6</v>
      </c>
      <c r="AC18" s="46">
        <f t="shared" si="10"/>
        <v>0.9951359999999998</v>
      </c>
    </row>
    <row r="19" spans="1:29" ht="15.75" x14ac:dyDescent="0.25">
      <c r="A19" s="57" t="s">
        <v>32</v>
      </c>
      <c r="B19" s="62">
        <v>3920400</v>
      </c>
      <c r="C19" s="62">
        <v>3267</v>
      </c>
      <c r="D19" s="58">
        <v>1200</v>
      </c>
      <c r="E19" s="60" t="s">
        <v>101</v>
      </c>
      <c r="F19" s="70">
        <f t="shared" si="0"/>
        <v>0.41636462825694276</v>
      </c>
      <c r="G19" s="70">
        <v>0.58616726943198749</v>
      </c>
      <c r="H19" s="60">
        <v>1598</v>
      </c>
      <c r="I19" s="60">
        <v>454</v>
      </c>
      <c r="J19" s="60">
        <v>378</v>
      </c>
      <c r="K19" s="60">
        <f t="shared" si="1"/>
        <v>76</v>
      </c>
      <c r="L19" s="71">
        <f t="shared" si="2"/>
        <v>390.24672129703998</v>
      </c>
      <c r="M19" s="72">
        <f t="shared" si="3"/>
        <v>70244.409833467202</v>
      </c>
      <c r="P19" s="51" t="s">
        <v>126</v>
      </c>
      <c r="Q19" s="52">
        <f>SUM(Q7:Q18)</f>
        <v>12300</v>
      </c>
      <c r="R19" s="52"/>
      <c r="S19" s="52"/>
      <c r="T19" s="52"/>
      <c r="U19" s="51"/>
      <c r="V19" s="51"/>
      <c r="W19" s="51"/>
      <c r="X19" s="53"/>
      <c r="Y19" s="39">
        <f>SUM(Y7:Y18)</f>
        <v>3895.5889053708474</v>
      </c>
      <c r="Z19" s="41">
        <f t="shared" ref="Z19:AC19" si="16">SUM(Z7:Z18)</f>
        <v>701206.00296675263</v>
      </c>
      <c r="AA19" s="54">
        <f t="shared" si="16"/>
        <v>2.7658681228133011</v>
      </c>
      <c r="AB19" s="41">
        <f t="shared" si="16"/>
        <v>17239.68</v>
      </c>
      <c r="AC19" s="54">
        <f t="shared" si="16"/>
        <v>12.2401728</v>
      </c>
    </row>
    <row r="20" spans="1:29" ht="15.75" x14ac:dyDescent="0.25">
      <c r="A20" s="57" t="s">
        <v>126</v>
      </c>
      <c r="B20" s="77">
        <f>SUM(B6:B19)</f>
        <v>46207700</v>
      </c>
      <c r="C20" s="77">
        <f>SUM(C6:C19)</f>
        <v>46717</v>
      </c>
      <c r="D20" s="57">
        <f>SUM(D6:D19)</f>
        <v>12600</v>
      </c>
      <c r="E20" s="57"/>
      <c r="F20" s="57"/>
      <c r="G20" s="57"/>
      <c r="H20" s="57"/>
      <c r="I20" s="57"/>
      <c r="J20" s="57"/>
      <c r="K20" s="60"/>
      <c r="L20" s="78">
        <f>SUM(L6:L19)</f>
        <v>6887.6022411314425</v>
      </c>
      <c r="M20" s="79">
        <f>SUM(M6:M19)</f>
        <v>1239768.4034036596</v>
      </c>
    </row>
    <row r="21" spans="1:29" x14ac:dyDescent="0.25">
      <c r="A21" s="1"/>
      <c r="B21" s="1"/>
      <c r="C21" s="1"/>
      <c r="D21" s="1"/>
      <c r="E21" s="1"/>
      <c r="F21" s="1"/>
      <c r="G21" s="1"/>
      <c r="H21" s="1"/>
      <c r="I21" s="1"/>
      <c r="J21" s="1"/>
      <c r="K21" s="7"/>
      <c r="L21" s="17"/>
    </row>
    <row r="22" spans="1:29" x14ac:dyDescent="0.25">
      <c r="A22" s="1"/>
      <c r="B22" s="1"/>
      <c r="C22" s="1"/>
      <c r="D22" s="1"/>
      <c r="E22" s="1"/>
      <c r="F22" s="1"/>
      <c r="G22" s="1"/>
      <c r="H22" s="1"/>
      <c r="I22" s="1"/>
      <c r="J22" s="1"/>
      <c r="K22" s="7"/>
      <c r="L22" s="17"/>
      <c r="O22" s="1"/>
      <c r="P22" s="1"/>
      <c r="Q22" s="1"/>
      <c r="R22" s="1"/>
      <c r="S22" s="1"/>
    </row>
    <row r="23" spans="1:29" x14ac:dyDescent="0.25">
      <c r="A23" s="1"/>
      <c r="B23" s="1"/>
      <c r="C23" s="1"/>
      <c r="D23" s="1"/>
      <c r="E23" s="5"/>
      <c r="F23" s="5"/>
      <c r="G23" s="5"/>
      <c r="H23" s="1"/>
      <c r="I23" s="1"/>
      <c r="J23" s="1"/>
      <c r="K23" s="7"/>
      <c r="L23" s="17"/>
      <c r="O23" s="1"/>
      <c r="P23" s="1"/>
      <c r="Q23" s="1"/>
      <c r="R23" s="1"/>
      <c r="S23" s="1"/>
      <c r="T23" s="23"/>
    </row>
    <row r="24" spans="1:29" x14ac:dyDescent="0.25">
      <c r="A24" s="1"/>
      <c r="B24" s="1"/>
      <c r="C24" s="1"/>
      <c r="D24" s="1"/>
      <c r="O24" s="1"/>
      <c r="P24" s="1"/>
      <c r="Q24" s="1"/>
      <c r="R24" s="1"/>
      <c r="S24" s="1"/>
    </row>
    <row r="25" spans="1:29" x14ac:dyDescent="0.25">
      <c r="O25" s="1"/>
      <c r="P25" s="81" t="s">
        <v>128</v>
      </c>
      <c r="Q25" s="81"/>
      <c r="R25" s="81"/>
      <c r="S25" s="81"/>
      <c r="T25" s="81"/>
      <c r="U25" s="81"/>
      <c r="V25" s="81"/>
      <c r="W25" s="81"/>
      <c r="X25" s="81"/>
      <c r="Y25" s="81"/>
      <c r="Z25" s="81"/>
      <c r="AA25" s="81"/>
      <c r="AB25" s="81"/>
      <c r="AC25" s="81"/>
    </row>
    <row r="26" spans="1:29" ht="60" x14ac:dyDescent="0.25">
      <c r="P26" s="39" t="s">
        <v>7</v>
      </c>
      <c r="Q26" s="39" t="s">
        <v>121</v>
      </c>
      <c r="R26" s="39" t="s">
        <v>88</v>
      </c>
      <c r="S26" s="39" t="s">
        <v>89</v>
      </c>
      <c r="T26" s="39" t="s">
        <v>114</v>
      </c>
      <c r="U26" s="39" t="s">
        <v>0</v>
      </c>
      <c r="V26" s="39" t="s">
        <v>119</v>
      </c>
      <c r="W26" s="39" t="s">
        <v>120</v>
      </c>
      <c r="X26" s="40" t="s">
        <v>122</v>
      </c>
      <c r="Y26" s="39" t="s">
        <v>125</v>
      </c>
      <c r="Z26" s="41" t="s">
        <v>8</v>
      </c>
      <c r="AA26" s="41" t="s">
        <v>123</v>
      </c>
      <c r="AB26" s="55" t="s">
        <v>124</v>
      </c>
      <c r="AC26" s="41" t="s">
        <v>58</v>
      </c>
    </row>
    <row r="27" spans="1:29" ht="15.75" x14ac:dyDescent="0.25">
      <c r="P27" s="57" t="s">
        <v>37</v>
      </c>
      <c r="Q27" s="58">
        <v>2000</v>
      </c>
      <c r="R27" s="58" t="s">
        <v>104</v>
      </c>
      <c r="S27" s="59">
        <f t="shared" ref="S27:S28" si="17">T27*T27*0.7+T27*0.3</f>
        <v>0.50169582467932394</v>
      </c>
      <c r="T27" s="59">
        <v>0.658999284049538</v>
      </c>
      <c r="U27" s="60">
        <v>2597</v>
      </c>
      <c r="V27" s="60">
        <v>290</v>
      </c>
      <c r="W27" s="60">
        <v>192</v>
      </c>
      <c r="X27" s="60">
        <f t="shared" ref="X27:X38" si="18">V27-W27</f>
        <v>98</v>
      </c>
      <c r="Y27" s="61">
        <f>(T27*365*24*X27)/1000</f>
        <v>565.73770537084738</v>
      </c>
      <c r="Z27" s="62">
        <f>Y27*180</f>
        <v>101832.78696675252</v>
      </c>
      <c r="AA27" s="61">
        <f>Y27*0.71/1000</f>
        <v>0.40167377081330163</v>
      </c>
      <c r="AB27" s="61">
        <f t="shared" ref="AB27:AB38" si="19">Q27*4.8*365*0.8/1000</f>
        <v>2803.2</v>
      </c>
      <c r="AC27" s="61">
        <f>AB27*0.71/1000</f>
        <v>1.9902719999999996</v>
      </c>
    </row>
    <row r="28" spans="1:29" ht="15.75" x14ac:dyDescent="0.25">
      <c r="P28" s="57" t="s">
        <v>38</v>
      </c>
      <c r="Q28" s="58">
        <v>500</v>
      </c>
      <c r="R28" s="58" t="s">
        <v>105</v>
      </c>
      <c r="S28" s="59">
        <f t="shared" si="17"/>
        <v>0.703119806266987</v>
      </c>
      <c r="T28" s="59">
        <v>0.81059244112722773</v>
      </c>
      <c r="U28" s="60">
        <v>1721</v>
      </c>
      <c r="V28" s="60">
        <v>112</v>
      </c>
      <c r="W28" s="60">
        <v>94</v>
      </c>
      <c r="X28" s="60">
        <f t="shared" si="18"/>
        <v>18</v>
      </c>
      <c r="Y28" s="61">
        <f t="shared" ref="Y28:Y38" si="20">(0.43*365*24*X28)/1000</f>
        <v>67.802399999999992</v>
      </c>
      <c r="Z28" s="62">
        <f t="shared" ref="Z28:Z38" si="21">Y28*180</f>
        <v>12204.431999999999</v>
      </c>
      <c r="AA28" s="61">
        <f t="shared" ref="AA28:AA38" si="22">Y28*0.71/1000</f>
        <v>4.8139703999999992E-2</v>
      </c>
      <c r="AB28" s="61">
        <f t="shared" si="19"/>
        <v>700.8</v>
      </c>
      <c r="AC28" s="61">
        <f t="shared" ref="AC28:AC38" si="23">AB28*0.71/1000</f>
        <v>0.4975679999999999</v>
      </c>
    </row>
    <row r="29" spans="1:29" ht="15.75" x14ac:dyDescent="0.25">
      <c r="P29" s="57" t="s">
        <v>39</v>
      </c>
      <c r="Q29" s="58">
        <v>1500</v>
      </c>
      <c r="R29" s="58" t="s">
        <v>106</v>
      </c>
      <c r="S29" s="63">
        <v>0.50528190788412131</v>
      </c>
      <c r="T29" s="63">
        <f t="shared" ref="T29" si="24">S29*S29*0.7+S29*0.3</f>
        <v>0.33030143686974878</v>
      </c>
      <c r="U29" s="60">
        <v>1860</v>
      </c>
      <c r="V29" s="60">
        <v>207</v>
      </c>
      <c r="W29" s="60">
        <v>166</v>
      </c>
      <c r="X29" s="60">
        <f t="shared" si="18"/>
        <v>41</v>
      </c>
      <c r="Y29" s="61">
        <f t="shared" si="20"/>
        <v>154.43879999999999</v>
      </c>
      <c r="Z29" s="62">
        <f t="shared" si="21"/>
        <v>27798.983999999997</v>
      </c>
      <c r="AA29" s="61">
        <f t="shared" si="22"/>
        <v>0.10965154799999999</v>
      </c>
      <c r="AB29" s="61">
        <f t="shared" si="19"/>
        <v>2102.4</v>
      </c>
      <c r="AC29" s="61">
        <f t="shared" si="23"/>
        <v>1.492704</v>
      </c>
    </row>
    <row r="30" spans="1:29" ht="15.75" x14ac:dyDescent="0.25">
      <c r="P30" s="57" t="s">
        <v>40</v>
      </c>
      <c r="Q30" s="58">
        <v>1500</v>
      </c>
      <c r="R30" s="58" t="s">
        <v>107</v>
      </c>
      <c r="S30" s="63">
        <v>0.58791532317781248</v>
      </c>
      <c r="T30" s="63">
        <f>S30*S30*0.7+S30*0.3</f>
        <v>0.41832569601243386</v>
      </c>
      <c r="U30" s="60">
        <v>1663</v>
      </c>
      <c r="V30" s="60">
        <v>1234</v>
      </c>
      <c r="W30" s="60">
        <v>949</v>
      </c>
      <c r="X30" s="60">
        <f t="shared" si="18"/>
        <v>285</v>
      </c>
      <c r="Y30" s="61">
        <f t="shared" si="20"/>
        <v>1073.538</v>
      </c>
      <c r="Z30" s="62">
        <f t="shared" si="21"/>
        <v>193236.84</v>
      </c>
      <c r="AA30" s="61">
        <f t="shared" si="22"/>
        <v>0.7622119799999999</v>
      </c>
      <c r="AB30" s="61">
        <f t="shared" si="19"/>
        <v>2102.4</v>
      </c>
      <c r="AC30" s="61">
        <f t="shared" si="23"/>
        <v>1.492704</v>
      </c>
    </row>
    <row r="31" spans="1:29" ht="15.75" x14ac:dyDescent="0.25">
      <c r="P31" s="57" t="s">
        <v>41</v>
      </c>
      <c r="Q31" s="58">
        <v>2000</v>
      </c>
      <c r="R31" s="58" t="s">
        <v>108</v>
      </c>
      <c r="S31" s="63">
        <v>0.58791532317781248</v>
      </c>
      <c r="T31" s="63">
        <f>S31*S31*0.7+S31*0.3</f>
        <v>0.41832569601243386</v>
      </c>
      <c r="U31" s="60">
        <v>2320</v>
      </c>
      <c r="V31" s="60">
        <v>1207</v>
      </c>
      <c r="W31" s="60">
        <v>1033</v>
      </c>
      <c r="X31" s="60">
        <f t="shared" si="18"/>
        <v>174</v>
      </c>
      <c r="Y31" s="61">
        <f t="shared" si="20"/>
        <v>655.42319999999995</v>
      </c>
      <c r="Z31" s="62">
        <f t="shared" si="21"/>
        <v>117976.17599999999</v>
      </c>
      <c r="AA31" s="61">
        <f t="shared" si="22"/>
        <v>0.46535047199999996</v>
      </c>
      <c r="AB31" s="61">
        <f t="shared" si="19"/>
        <v>2803.2</v>
      </c>
      <c r="AC31" s="61">
        <f t="shared" si="23"/>
        <v>1.9902719999999996</v>
      </c>
    </row>
    <row r="32" spans="1:29" ht="15.75" x14ac:dyDescent="0.25">
      <c r="P32" s="57" t="s">
        <v>42</v>
      </c>
      <c r="Q32" s="58">
        <v>1000</v>
      </c>
      <c r="R32" s="58" t="s">
        <v>109</v>
      </c>
      <c r="S32" s="63">
        <v>0.56239707599984734</v>
      </c>
      <c r="T32" s="63">
        <f t="shared" ref="T32" si="25">S32*S32*0.7+S32*0.3</f>
        <v>0.3901224525651788</v>
      </c>
      <c r="U32" s="60">
        <v>1165</v>
      </c>
      <c r="V32" s="60">
        <v>226</v>
      </c>
      <c r="W32" s="60">
        <v>165</v>
      </c>
      <c r="X32" s="60">
        <f t="shared" si="18"/>
        <v>61</v>
      </c>
      <c r="Y32" s="61">
        <f t="shared" si="20"/>
        <v>229.7748</v>
      </c>
      <c r="Z32" s="62">
        <f t="shared" si="21"/>
        <v>41359.464</v>
      </c>
      <c r="AA32" s="61">
        <f t="shared" si="22"/>
        <v>0.16314010800000001</v>
      </c>
      <c r="AB32" s="61">
        <f t="shared" si="19"/>
        <v>1401.6</v>
      </c>
      <c r="AC32" s="61">
        <f t="shared" si="23"/>
        <v>0.9951359999999998</v>
      </c>
    </row>
    <row r="33" spans="16:29" ht="15.75" x14ac:dyDescent="0.25">
      <c r="P33" s="57" t="s">
        <v>43</v>
      </c>
      <c r="Q33" s="82">
        <v>1000</v>
      </c>
      <c r="R33" s="58" t="s">
        <v>110</v>
      </c>
      <c r="S33" s="59">
        <f t="shared" ref="S33:S34" si="26">T33*T33*0.7+T33*0.3</f>
        <v>0.50057402690803576</v>
      </c>
      <c r="T33" s="59">
        <v>0.65808124982555016</v>
      </c>
      <c r="U33" s="83">
        <v>4335</v>
      </c>
      <c r="V33" s="83">
        <v>723</v>
      </c>
      <c r="W33" s="83">
        <v>646</v>
      </c>
      <c r="X33" s="83">
        <f t="shared" si="18"/>
        <v>77</v>
      </c>
      <c r="Y33" s="61">
        <f t="shared" si="20"/>
        <v>290.04359999999997</v>
      </c>
      <c r="Z33" s="62">
        <f t="shared" si="21"/>
        <v>52207.847999999998</v>
      </c>
      <c r="AA33" s="61">
        <f t="shared" si="22"/>
        <v>0.20593095599999997</v>
      </c>
      <c r="AB33" s="61">
        <f t="shared" si="19"/>
        <v>1401.6</v>
      </c>
      <c r="AC33" s="61">
        <f t="shared" si="23"/>
        <v>0.9951359999999998</v>
      </c>
    </row>
    <row r="34" spans="16:29" ht="15.75" x14ac:dyDescent="0.25">
      <c r="P34" s="57" t="s">
        <v>44</v>
      </c>
      <c r="Q34" s="82"/>
      <c r="R34" s="58" t="s">
        <v>110</v>
      </c>
      <c r="S34" s="59">
        <f t="shared" si="26"/>
        <v>0.50057402690803576</v>
      </c>
      <c r="T34" s="59">
        <v>0.65808124982555016</v>
      </c>
      <c r="U34" s="83"/>
      <c r="V34" s="83"/>
      <c r="W34" s="83"/>
      <c r="X34" s="83">
        <f t="shared" si="18"/>
        <v>0</v>
      </c>
      <c r="Y34" s="61">
        <f t="shared" si="20"/>
        <v>0</v>
      </c>
      <c r="Z34" s="62">
        <f t="shared" si="21"/>
        <v>0</v>
      </c>
      <c r="AA34" s="61">
        <f t="shared" si="22"/>
        <v>0</v>
      </c>
      <c r="AB34" s="61">
        <f t="shared" si="19"/>
        <v>0</v>
      </c>
      <c r="AC34" s="61">
        <f t="shared" si="23"/>
        <v>0</v>
      </c>
    </row>
    <row r="35" spans="16:29" ht="15.75" x14ac:dyDescent="0.25">
      <c r="P35" s="57" t="s">
        <v>45</v>
      </c>
      <c r="Q35" s="58">
        <v>500</v>
      </c>
      <c r="R35" s="58" t="s">
        <v>111</v>
      </c>
      <c r="S35" s="63">
        <v>0.62247482315648317</v>
      </c>
      <c r="T35" s="63">
        <f t="shared" ref="T35" si="27">S35*S35*0.7+S35*0.3</f>
        <v>0.45797488077153148</v>
      </c>
      <c r="U35" s="60">
        <v>308</v>
      </c>
      <c r="V35" s="60">
        <v>404</v>
      </c>
      <c r="W35" s="60">
        <v>358</v>
      </c>
      <c r="X35" s="60">
        <f t="shared" si="18"/>
        <v>46</v>
      </c>
      <c r="Y35" s="61">
        <f t="shared" si="20"/>
        <v>173.27279999999999</v>
      </c>
      <c r="Z35" s="62">
        <f t="shared" si="21"/>
        <v>31189.103999999999</v>
      </c>
      <c r="AA35" s="61">
        <f t="shared" si="22"/>
        <v>0.12302368799999999</v>
      </c>
      <c r="AB35" s="61">
        <f t="shared" si="19"/>
        <v>700.8</v>
      </c>
      <c r="AC35" s="61">
        <f t="shared" si="23"/>
        <v>0.4975679999999999</v>
      </c>
    </row>
    <row r="36" spans="16:29" ht="15.75" x14ac:dyDescent="0.25">
      <c r="P36" s="57" t="s">
        <v>46</v>
      </c>
      <c r="Q36" s="58">
        <v>300</v>
      </c>
      <c r="R36" s="58" t="s">
        <v>100</v>
      </c>
      <c r="S36" s="59">
        <f t="shared" ref="S36:S38" si="28">T36*T36*0.7+T36*0.3</f>
        <v>0.35119422169258968</v>
      </c>
      <c r="T36" s="59">
        <v>0.52573077089306375</v>
      </c>
      <c r="U36" s="60">
        <v>385</v>
      </c>
      <c r="V36" s="60">
        <v>180</v>
      </c>
      <c r="W36" s="60">
        <v>158</v>
      </c>
      <c r="X36" s="60">
        <f t="shared" si="18"/>
        <v>22</v>
      </c>
      <c r="Y36" s="61">
        <f t="shared" si="20"/>
        <v>82.869599999999991</v>
      </c>
      <c r="Z36" s="62">
        <f t="shared" si="21"/>
        <v>14916.527999999998</v>
      </c>
      <c r="AA36" s="61">
        <f t="shared" si="22"/>
        <v>5.883741599999999E-2</v>
      </c>
      <c r="AB36" s="61">
        <f t="shared" si="19"/>
        <v>420.48</v>
      </c>
      <c r="AC36" s="61">
        <f t="shared" si="23"/>
        <v>0.2985408</v>
      </c>
    </row>
    <row r="37" spans="16:29" ht="15.75" x14ac:dyDescent="0.25">
      <c r="P37" s="57" t="s">
        <v>47</v>
      </c>
      <c r="Q37" s="58">
        <v>1000</v>
      </c>
      <c r="R37" s="58" t="s">
        <v>112</v>
      </c>
      <c r="S37" s="59">
        <f t="shared" si="28"/>
        <v>0.35119422169258968</v>
      </c>
      <c r="T37" s="59">
        <v>0.52573077089306375</v>
      </c>
      <c r="U37" s="64">
        <v>1667</v>
      </c>
      <c r="V37" s="64">
        <v>1069</v>
      </c>
      <c r="W37" s="64">
        <v>922</v>
      </c>
      <c r="X37" s="60">
        <f t="shared" si="18"/>
        <v>147</v>
      </c>
      <c r="Y37" s="61">
        <f t="shared" si="20"/>
        <v>553.71960000000001</v>
      </c>
      <c r="Z37" s="62">
        <f t="shared" si="21"/>
        <v>99669.528000000006</v>
      </c>
      <c r="AA37" s="61">
        <f t="shared" si="22"/>
        <v>0.39314091600000001</v>
      </c>
      <c r="AB37" s="61">
        <f t="shared" si="19"/>
        <v>1401.6</v>
      </c>
      <c r="AC37" s="61">
        <f t="shared" si="23"/>
        <v>0.9951359999999998</v>
      </c>
    </row>
    <row r="38" spans="16:29" ht="15.75" x14ac:dyDescent="0.25">
      <c r="P38" s="57" t="s">
        <v>48</v>
      </c>
      <c r="Q38" s="58">
        <v>1000</v>
      </c>
      <c r="R38" s="58" t="s">
        <v>113</v>
      </c>
      <c r="S38" s="59">
        <f t="shared" si="28"/>
        <v>0.41335830549548525</v>
      </c>
      <c r="T38" s="59">
        <v>0.58348006107726103</v>
      </c>
      <c r="U38" s="65">
        <v>26452</v>
      </c>
      <c r="V38" s="65">
        <v>192</v>
      </c>
      <c r="W38" s="65">
        <v>179</v>
      </c>
      <c r="X38" s="60">
        <f t="shared" si="18"/>
        <v>13</v>
      </c>
      <c r="Y38" s="61">
        <f t="shared" si="20"/>
        <v>48.968399999999995</v>
      </c>
      <c r="Z38" s="62">
        <f t="shared" si="21"/>
        <v>8814.3119999999999</v>
      </c>
      <c r="AA38" s="61">
        <f t="shared" si="22"/>
        <v>3.4767563999999994E-2</v>
      </c>
      <c r="AB38" s="61">
        <f t="shared" si="19"/>
        <v>1401.6</v>
      </c>
      <c r="AC38" s="61">
        <f t="shared" si="23"/>
        <v>0.9951359999999998</v>
      </c>
    </row>
    <row r="39" spans="16:29" ht="15.75" x14ac:dyDescent="0.25">
      <c r="P39" s="57" t="s">
        <v>126</v>
      </c>
      <c r="Q39" s="66">
        <f>SUM(Q27:Q38)</f>
        <v>12300</v>
      </c>
      <c r="R39" s="66"/>
      <c r="S39" s="66"/>
      <c r="T39" s="66"/>
      <c r="U39" s="57"/>
      <c r="V39" s="57"/>
      <c r="W39" s="57"/>
      <c r="X39" s="60"/>
      <c r="Y39" s="67">
        <f>SUM(Y27:Y38)</f>
        <v>3895.5889053708474</v>
      </c>
      <c r="Z39" s="68">
        <f t="shared" ref="Z39:AC39" si="29">SUM(Z27:Z38)</f>
        <v>701206.00296675263</v>
      </c>
      <c r="AA39" s="69">
        <f t="shared" si="29"/>
        <v>2.7658681228133011</v>
      </c>
      <c r="AB39" s="68">
        <f t="shared" si="29"/>
        <v>17239.68</v>
      </c>
      <c r="AC39" s="69">
        <f t="shared" si="29"/>
        <v>12.2401728</v>
      </c>
    </row>
  </sheetData>
  <mergeCells count="13">
    <mergeCell ref="X13:X14"/>
    <mergeCell ref="P5:AC5"/>
    <mergeCell ref="A4:M4"/>
    <mergeCell ref="Q13:Q14"/>
    <mergeCell ref="U13:U14"/>
    <mergeCell ref="V13:V14"/>
    <mergeCell ref="W13:W14"/>
    <mergeCell ref="P25:AC25"/>
    <mergeCell ref="Q33:Q34"/>
    <mergeCell ref="U33:U34"/>
    <mergeCell ref="V33:V34"/>
    <mergeCell ref="W33:W34"/>
    <mergeCell ref="X33:X3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RESUMEN GRAL</vt:lpstr>
      <vt:lpstr>RESUMEN RESULTADOS SPVS</vt:lpstr>
      <vt:lpstr>RESUMEN  RESULTADOS PCHS</vt:lpstr>
      <vt:lpstr>costos pch</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JJHSX</cp:lastModifiedBy>
  <cp:lastPrinted>2013-09-03T18:24:38Z</cp:lastPrinted>
  <dcterms:created xsi:type="dcterms:W3CDTF">2013-06-14T14:53:12Z</dcterms:created>
  <dcterms:modified xsi:type="dcterms:W3CDTF">2013-09-11T03:22:25Z</dcterms:modified>
</cp:coreProperties>
</file>